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TA\D schijf Wit\ZZP\Gemeente Amsterdam\Midden-Meer\Selectiefase\Reacties SL\Definitieve SL\Publicatie\"/>
    </mc:Choice>
  </mc:AlternateContent>
  <xr:revisionPtr revIDLastSave="0" documentId="13_ncr:1_{17EE0571-8D61-456A-B39C-8ED497EA445F}" xr6:coauthVersionLast="45" xr6:coauthVersionMax="45" xr10:uidLastSave="{00000000-0000-0000-0000-000000000000}"/>
  <bookViews>
    <workbookView xWindow="-90" yWindow="-90" windowWidth="19380" windowHeight="10380" xr2:uid="{A96AB5D3-F538-4A70-A28C-19C660D16837}"/>
  </bookViews>
  <sheets>
    <sheet name="Toelichting berekening FED" sheetId="1" r:id="rId1"/>
    <sheet name="Kengetallen FED" sheetId="2" r:id="rId2"/>
  </sheets>
  <externalReferences>
    <externalReference r:id="rId3"/>
  </externalReferences>
  <definedNames>
    <definedName name="WeegfactorjaarN">[1]HULP!$C$7</definedName>
    <definedName name="WeegfactorjaarNmin1">[1]HULP!$C$8</definedName>
    <definedName name="WeegfactorjaarNmin2">[1]HULP!$C$9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C24" i="2" s="1"/>
  <c r="C22" i="2" s="1"/>
  <c r="C31" i="2" l="1"/>
  <c r="C40" i="2" s="1"/>
  <c r="D31" i="2"/>
  <c r="D29" i="2" s="1"/>
  <c r="D30" i="2" s="1"/>
  <c r="E31" i="2"/>
  <c r="E29" i="2" s="1"/>
  <c r="E30" i="2" s="1"/>
  <c r="D25" i="2"/>
  <c r="D24" i="2" s="1"/>
  <c r="D22" i="2" s="1"/>
  <c r="E25" i="2"/>
  <c r="E24" i="2" s="1"/>
  <c r="E22" i="2" s="1"/>
  <c r="E39" i="2" l="1"/>
  <c r="C29" i="2"/>
  <c r="C39" i="2"/>
  <c r="E40" i="2"/>
  <c r="D39" i="2"/>
  <c r="D40" i="2"/>
  <c r="D41" i="2"/>
  <c r="G40" i="2" l="1"/>
  <c r="I40" i="2" s="1"/>
  <c r="C30" i="2"/>
  <c r="C41" i="2"/>
  <c r="G39" i="2"/>
  <c r="I39" i="2" s="1"/>
  <c r="E41" i="2"/>
  <c r="G41" i="2" l="1"/>
  <c r="I41" i="2" s="1"/>
  <c r="I43" i="2" s="1"/>
</calcChain>
</file>

<file path=xl/sharedStrings.xml><?xml version="1.0" encoding="utf-8"?>
<sst xmlns="http://schemas.openxmlformats.org/spreadsheetml/2006/main" count="138" uniqueCount="124">
  <si>
    <t xml:space="preserve"> ● kengetal solvabiliteit;</t>
  </si>
  <si>
    <t xml:space="preserve"> ● kengetal rentabiliteit;</t>
  </si>
  <si>
    <t xml:space="preserve"> ● kengetal liquiditeit.</t>
  </si>
  <si>
    <t>Kengetal Solvabiliteit</t>
  </si>
  <si>
    <t>Gehanteerde ratio; EV/TV met EV = Eigen vermogen en TV = Totaal vermogen.</t>
  </si>
  <si>
    <t>Te behalen punten (o.b.v. gewogen gemiddelde solvabiliteit):</t>
  </si>
  <si>
    <t xml:space="preserve">De financiële economische draagkracht wordt op basis van de volgende kengetallen vastgesteld: </t>
  </si>
  <si>
    <t xml:space="preserve">Er worden in deze aanbesteding minimumeisen gesteld op het gebied van financiële economische draagkracht. </t>
  </si>
  <si>
    <t xml:space="preserve">De verschillende boekjaren hebben in die berekening de volgende gewichten: X = 4; X - 1 = 2 ; X - 2 = 1.  </t>
  </si>
  <si>
    <t xml:space="preserve">(X = laatst beschikbare boekjaar). </t>
  </si>
  <si>
    <t xml:space="preserve">De kengetallen worden berekend aan de hand van het gemiddelde van de kengetallen over de laatste drie beschikbare boekjaren. </t>
  </si>
  <si>
    <t xml:space="preserve">Indien het jaar 2020 nog niet beschikbaar is, nog niet gepubliceerd en/of gedeponeerd bij Kamer van Koophandel, kan volstaan worden met minimaal het boekjaar 2019 als meest recent. </t>
  </si>
  <si>
    <t xml:space="preserve">Ondernemingen die in hun jaarrekening een gebroken boekjaar hanteren moeten in deze situatie het boekjaar </t>
  </si>
  <si>
    <t>2018/2019 als het meest recent afgesloten boekjaar beschouwen.</t>
  </si>
  <si>
    <t>● Solvabiliteit &lt; 20% : knockout</t>
  </si>
  <si>
    <t>● Solvabiliteit &gt; 20% en &lt; 50%</t>
  </si>
  <si>
    <t xml:space="preserve">                      [ Solvabiliteit bovengrens - sovabiliteit ondergrens]</t>
  </si>
  <si>
    <t xml:space="preserve">                                [ Solvabiliteit - sovabiliteit ondergrens]</t>
  </si>
  <si>
    <t>Punten = 1 +  -----------------------------------------------------------    *  [ Punten_max - Punten_min]</t>
  </si>
  <si>
    <t>● Solvabiliteit &gt;50% : aantal punten is 4.</t>
  </si>
  <si>
    <t>Kengetal rentabiliteit totaal vermogen</t>
  </si>
  <si>
    <t>Gehanteerde ratio rentabiliteit totaal vermogen (RTV):</t>
  </si>
  <si>
    <t>RTV = winst voor belasting  / totaal vermogen (TV).</t>
  </si>
  <si>
    <t>Te behalen punten (o.b.v. gewogen gemiddelde rentabiliteit):</t>
  </si>
  <si>
    <t>● RTV &lt; 0% en solvabiliteit &lt; 40%: knockout</t>
  </si>
  <si>
    <t>● RTV &lt; 0% en solvabiliteit &gt;= 40%: aantal punten is 0, alleen knockout voor RTV vervalt!</t>
  </si>
  <si>
    <t>● RTV &gt;= 0% en &lt; 10%.</t>
  </si>
  <si>
    <r>
      <t>Punten_min = 1, Punten_max = 4</t>
    </r>
    <r>
      <rPr>
        <vertAlign val="subscript"/>
        <sz val="11"/>
        <color indexed="8"/>
        <rFont val="Verdana"/>
        <family val="2"/>
      </rPr>
      <t/>
    </r>
  </si>
  <si>
    <r>
      <t xml:space="preserve">Punten_min = </t>
    </r>
    <r>
      <rPr>
        <sz val="11"/>
        <color indexed="8"/>
        <rFont val="Verdana"/>
        <family val="2"/>
      </rPr>
      <t>1, Punten_max = 2</t>
    </r>
  </si>
  <si>
    <t>Ter compensatie dienen voor solvabiliteit minimaal 3 punten te worden behaald (Solvabiliteit &gt;= 40% ).</t>
  </si>
  <si>
    <t>Minimumeis: 20%</t>
  </si>
  <si>
    <t>Optimum: 50%</t>
  </si>
  <si>
    <t>Minimumeis: 0% = RTV_ondergrens</t>
  </si>
  <si>
    <t>Optimum: 10% = RTV_bovengrens</t>
  </si>
  <si>
    <t xml:space="preserve">Minimumeis: 0% (indien de minimumeis voor RTV niet gehaald wordt </t>
  </si>
  <si>
    <t xml:space="preserve">kan dit worden gecompenseerd door een hogere solvabiliteit. </t>
  </si>
  <si>
    <t xml:space="preserve">                     [ RTV_Bovengrens - RTV_ondergrens}</t>
  </si>
  <si>
    <t xml:space="preserve">                             [ RTV - RTV_ondergrens]</t>
  </si>
  <si>
    <t>Punten = 1 + --------------------------------------------  * [ Punten_max - Punten_min]</t>
  </si>
  <si>
    <t>● RTV &gt;= 10%: aantal punten is 2.</t>
  </si>
  <si>
    <t>Kengetal liquiditeit</t>
  </si>
  <si>
    <t>Gehanteerde ratio: current ratio (CR):</t>
  </si>
  <si>
    <t>CR = vlottende activa / kort vreemd vermogen (KVV)</t>
  </si>
  <si>
    <t>Te behalen punten (o.b.v. gewogen gemiddelde current ratio):</t>
  </si>
  <si>
    <t>● CR &lt; 1: 0 punten</t>
  </si>
  <si>
    <t>● CR &gt;=1 en &lt;1,5</t>
  </si>
  <si>
    <t>● CR &gt;= 1,5: aantal punten is 3</t>
  </si>
  <si>
    <t>Minimum: 1.0 = CR_ondergrens</t>
  </si>
  <si>
    <t>Optimum: 1.5 = CR_bovengrens</t>
  </si>
  <si>
    <r>
      <t xml:space="preserve">Punten_min = </t>
    </r>
    <r>
      <rPr>
        <sz val="11"/>
        <color indexed="8"/>
        <rFont val="Verdana"/>
        <family val="2"/>
      </rPr>
      <t>1, Punten_max = 3</t>
    </r>
  </si>
  <si>
    <t xml:space="preserve">                             [ CR - CR_ondergrens]</t>
  </si>
  <si>
    <t>Financieel Economische Draagkracht</t>
  </si>
  <si>
    <t>Jaarcijfers</t>
  </si>
  <si>
    <t>"in valuta van het jaarverslag"</t>
  </si>
  <si>
    <t>Naam juridische entiteit  onderstaande gegevens</t>
  </si>
  <si>
    <t>Bedragen maal</t>
  </si>
  <si>
    <t>&lt; conform opgave jaarverslagen</t>
  </si>
  <si>
    <t>valuta_aanduiding jaarverslag</t>
  </si>
  <si>
    <t>EUR</t>
  </si>
  <si>
    <t xml:space="preserve">   Opmerkingen</t>
  </si>
  <si>
    <t>Totaal Vermogen (balanstotaal)</t>
  </si>
  <si>
    <t>Activa</t>
  </si>
  <si>
    <t>Vaste activa</t>
  </si>
  <si>
    <t>Vaste activa is incl. financiële vaste activa.</t>
  </si>
  <si>
    <t>Vlottende activa (excl.liquide middelen)</t>
  </si>
  <si>
    <t>Liquide middelen</t>
  </si>
  <si>
    <t>Totaal vlottende activa</t>
  </si>
  <si>
    <t>Totale activa</t>
  </si>
  <si>
    <t>Passiva</t>
  </si>
  <si>
    <t>Eigen Vermogen</t>
  </si>
  <si>
    <t>Minderheids deelnemingen meenemen als eigen vermogen</t>
  </si>
  <si>
    <t>Vreemd Vermogen Lang (&gt; 1 jaar)</t>
  </si>
  <si>
    <t>Voorzieningen zijn lang vreemd vermogen</t>
  </si>
  <si>
    <t>Vreemd Vermogen Kort (=&lt; 1 jaar)</t>
  </si>
  <si>
    <t>Totaal vreemd vermogen</t>
  </si>
  <si>
    <t>Totale passiva</t>
  </si>
  <si>
    <t xml:space="preserve">Resultaten rekening </t>
  </si>
  <si>
    <t>Resultaat voor belasting (winst)</t>
  </si>
  <si>
    <t>Kengetallen</t>
  </si>
  <si>
    <t>Norm</t>
  </si>
  <si>
    <t>Gewogen gem.</t>
  </si>
  <si>
    <t>Score per norm</t>
  </si>
  <si>
    <t>Weegfactor</t>
  </si>
  <si>
    <t>Solvabiliteit</t>
  </si>
  <si>
    <t>EV/TV</t>
  </si>
  <si>
    <t>Rentabiliteit</t>
  </si>
  <si>
    <t>Winst voor belasting/TV</t>
  </si>
  <si>
    <t>Liquiditeit</t>
  </si>
  <si>
    <t>Current Ratio</t>
  </si>
  <si>
    <t>Totale score</t>
  </si>
  <si>
    <t>Toelichting normatiek / score</t>
  </si>
  <si>
    <t>Punten   range</t>
  </si>
  <si>
    <t>Maximum range</t>
  </si>
  <si>
    <t>Waardering</t>
  </si>
  <si>
    <t>Minimum eis</t>
  </si>
  <si>
    <t>Norm: &gt;=</t>
  </si>
  <si>
    <t>20% - 50%</t>
  </si>
  <si>
    <t>punten</t>
  </si>
  <si>
    <t>1 tot 4</t>
  </si>
  <si>
    <t>0% - 10%</t>
  </si>
  <si>
    <t>Winst voor belasting / TV</t>
  </si>
  <si>
    <t>1 tot 2</t>
  </si>
  <si>
    <t>1 - 1.5</t>
  </si>
  <si>
    <t>Current ratio</t>
  </si>
  <si>
    <t>1 tot 3</t>
  </si>
  <si>
    <t xml:space="preserve">Minimum eis: </t>
  </si>
  <si>
    <t>1) De inschrijver dient gemiddeld een waardering te verkrijgen van minimaal 4 punten, onder de volgende voorwaarden:</t>
  </si>
  <si>
    <t>● er dient een minimale score van 1 punt op solvabiliteit behaald te worden;</t>
  </si>
  <si>
    <t>● er dient een minimale score van 1 punt op rentabiliteit behaald te worden. Indien dit niet behaald wordt dan dient er ter compensatie
  minimaal een gemiddelde solvabiliteit van 40% gehaald te worden.</t>
  </si>
  <si>
    <t>Gewogen gemiddelde:</t>
  </si>
  <si>
    <t xml:space="preserve">2) De waardering vindt plaats op basis van het gewogen gemiddelde cijfer van de laatste 3 boekjaren per kengetal, waar de volgende </t>
  </si>
  <si>
    <t xml:space="preserve">    wegingsfactoren worden toegepast: </t>
  </si>
  <si>
    <t xml:space="preserve">           ●  jaar 2017 1/7</t>
  </si>
  <si>
    <t xml:space="preserve">           ●  jaar 2018 2/7</t>
  </si>
  <si>
    <t xml:space="preserve">           ●  jaar 2019 4/7</t>
  </si>
  <si>
    <t>De rekenregels en het bestandsformaat mogen niet worden aangepast.</t>
  </si>
  <si>
    <t xml:space="preserve">                     [ CR_bovengrens - CR_ondergrens]</t>
  </si>
  <si>
    <t>Bijlage 5 FED-Model</t>
  </si>
  <si>
    <t>Naam onderneming:</t>
  </si>
  <si>
    <t>Project Middenmeer Noord</t>
  </si>
  <si>
    <t>Contractnr. AI 2020-0150</t>
  </si>
  <si>
    <t>Attendering invulvelden</t>
  </si>
  <si>
    <t>Gegadigden dienen uitsluitend de gele invulvelden volledig in te vulden o.b.v. jaarcijfers uit de gevraagde boekjaren/jaarrekeningen!</t>
  </si>
  <si>
    <t>Toelichting Model financieel economische draagkracht (FED)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</si>
</sst>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€&quot;\ #,##0;&quot;€&quot;\ \-#,##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.0"/>
    <numFmt numFmtId="165" formatCode="0.0%"/>
    <numFmt numFmtId="166" formatCode="0.0"/>
    <numFmt numFmtId="167" formatCode="_-* #,##0_-;_-* #,##0\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Verdana"/>
      <family val="2"/>
    </font>
    <font>
      <sz val="11"/>
      <name val="Verdana"/>
      <family val="2"/>
    </font>
    <font>
      <sz val="11"/>
      <color rgb="FF000000"/>
      <name val="Verdana"/>
      <family val="2"/>
    </font>
    <font>
      <vertAlign val="subscript"/>
      <sz val="11"/>
      <color indexed="8"/>
      <name val="Verdana"/>
      <family val="2"/>
    </font>
    <font>
      <sz val="11"/>
      <color indexed="8"/>
      <name val="Verdana"/>
      <family val="2"/>
    </font>
    <font>
      <b/>
      <i/>
      <sz val="11"/>
      <name val="Verdana"/>
      <family val="2"/>
    </font>
    <font>
      <b/>
      <i/>
      <sz val="18"/>
      <name val="Verdana"/>
      <family val="2"/>
    </font>
    <font>
      <b/>
      <sz val="11"/>
      <name val="Verdana"/>
      <family val="2"/>
    </font>
    <font>
      <b/>
      <i/>
      <sz val="11"/>
      <color theme="1"/>
      <name val="Verdana"/>
      <family val="2"/>
    </font>
    <font>
      <i/>
      <sz val="11"/>
      <color theme="1"/>
      <name val="Verdana"/>
      <family val="2"/>
    </font>
    <font>
      <b/>
      <i/>
      <sz val="11"/>
      <color indexed="9"/>
      <name val="Verdana"/>
      <family val="2"/>
    </font>
    <font>
      <i/>
      <sz val="11"/>
      <color indexed="9"/>
      <name val="Verdana"/>
      <family val="2"/>
    </font>
    <font>
      <b/>
      <i/>
      <sz val="11"/>
      <color indexed="8"/>
      <name val="Verdana"/>
      <family val="2"/>
    </font>
    <font>
      <i/>
      <sz val="11"/>
      <name val="Verdana"/>
      <family val="2"/>
    </font>
    <font>
      <sz val="8"/>
      <name val="Verdana"/>
      <family val="2"/>
    </font>
    <font>
      <sz val="8"/>
      <color indexed="10"/>
      <name val="Verdana"/>
      <family val="2"/>
    </font>
    <font>
      <sz val="11"/>
      <color indexed="9"/>
      <name val="Verdana"/>
      <family val="2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20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79">
    <xf numFmtId="0" fontId="0" fillId="0" borderId="0" xfId="0"/>
    <xf numFmtId="0" fontId="3" fillId="0" borderId="0" xfId="4" applyFont="1" applyProtection="1">
      <protection hidden="1"/>
    </xf>
    <xf numFmtId="0" fontId="4" fillId="0" borderId="0" xfId="4" applyFont="1" applyProtection="1">
      <protection hidden="1"/>
    </xf>
    <xf numFmtId="0" fontId="5" fillId="0" borderId="0" xfId="4" applyFont="1" applyProtection="1">
      <protection hidden="1"/>
    </xf>
    <xf numFmtId="0" fontId="5" fillId="0" borderId="0" xfId="4" quotePrefix="1" applyFont="1" applyProtection="1">
      <protection hidden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9" fontId="4" fillId="0" borderId="0" xfId="0" applyNumberFormat="1" applyFont="1"/>
    <xf numFmtId="0" fontId="5" fillId="0" borderId="0" xfId="4" applyFont="1" applyAlignment="1" applyProtection="1">
      <alignment horizontal="left"/>
      <protection hidden="1"/>
    </xf>
    <xf numFmtId="0" fontId="5" fillId="0" borderId="0" xfId="4" applyFont="1" applyAlignment="1" applyProtection="1">
      <alignment horizontal="left" vertical="top" wrapText="1"/>
      <protection hidden="1"/>
    </xf>
    <xf numFmtId="0" fontId="0" fillId="0" borderId="0" xfId="0" applyFont="1"/>
    <xf numFmtId="0" fontId="4" fillId="0" borderId="0" xfId="4" applyFont="1" applyAlignment="1">
      <alignment horizontal="left" vertical="top" wrapText="1"/>
    </xf>
    <xf numFmtId="0" fontId="5" fillId="0" borderId="0" xfId="4" applyFont="1" applyFill="1" applyProtection="1">
      <protection hidden="1"/>
    </xf>
    <xf numFmtId="9" fontId="5" fillId="0" borderId="0" xfId="4" applyNumberFormat="1" applyFont="1" applyProtection="1">
      <protection hidden="1"/>
    </xf>
    <xf numFmtId="0" fontId="5" fillId="0" borderId="0" xfId="4" applyFont="1" applyFill="1" applyAlignment="1" applyProtection="1">
      <alignment horizontal="left"/>
      <protection hidden="1"/>
    </xf>
    <xf numFmtId="0" fontId="8" fillId="2" borderId="0" xfId="5" applyFont="1" applyFill="1" applyAlignment="1" applyProtection="1">
      <alignment wrapText="1"/>
      <protection hidden="1"/>
    </xf>
    <xf numFmtId="0" fontId="8" fillId="2" borderId="1" xfId="5" applyFont="1" applyFill="1" applyBorder="1" applyAlignment="1" applyProtection="1">
      <alignment horizontal="center" wrapText="1"/>
      <protection hidden="1"/>
    </xf>
    <xf numFmtId="0" fontId="8" fillId="2" borderId="0" xfId="5" applyFont="1" applyFill="1" applyAlignment="1" applyProtection="1">
      <alignment horizontal="center" wrapText="1"/>
      <protection hidden="1"/>
    </xf>
    <xf numFmtId="0" fontId="8" fillId="2" borderId="1" xfId="5" applyFont="1" applyFill="1" applyBorder="1" applyProtection="1">
      <protection hidden="1"/>
    </xf>
    <xf numFmtId="0" fontId="4" fillId="2" borderId="0" xfId="5" applyFont="1" applyFill="1" applyProtection="1">
      <protection hidden="1"/>
    </xf>
    <xf numFmtId="0" fontId="11" fillId="2" borderId="5" xfId="5" applyFont="1" applyFill="1" applyBorder="1" applyProtection="1">
      <protection hidden="1"/>
    </xf>
    <xf numFmtId="0" fontId="12" fillId="2" borderId="6" xfId="5" applyFont="1" applyFill="1" applyBorder="1" applyProtection="1">
      <protection hidden="1"/>
    </xf>
    <xf numFmtId="0" fontId="13" fillId="2" borderId="6" xfId="5" applyFont="1" applyFill="1" applyBorder="1" applyProtection="1">
      <protection hidden="1"/>
    </xf>
    <xf numFmtId="0" fontId="13" fillId="2" borderId="6" xfId="5" applyFont="1" applyFill="1" applyBorder="1" applyAlignment="1" applyProtection="1">
      <alignment horizontal="center"/>
      <protection hidden="1"/>
    </xf>
    <xf numFmtId="0" fontId="14" fillId="2" borderId="6" xfId="5" applyFont="1" applyFill="1" applyBorder="1" applyProtection="1">
      <protection hidden="1"/>
    </xf>
    <xf numFmtId="0" fontId="13" fillId="2" borderId="6" xfId="5" applyFont="1" applyFill="1" applyBorder="1" applyAlignment="1" applyProtection="1">
      <alignment horizontal="center" wrapText="1"/>
      <protection hidden="1"/>
    </xf>
    <xf numFmtId="0" fontId="14" fillId="2" borderId="7" xfId="5" applyFont="1" applyFill="1" applyBorder="1" applyProtection="1">
      <protection hidden="1"/>
    </xf>
    <xf numFmtId="0" fontId="11" fillId="2" borderId="1" xfId="5" applyFont="1" applyFill="1" applyBorder="1" applyAlignment="1" applyProtection="1">
      <alignment horizontal="left" vertical="top"/>
      <protection hidden="1"/>
    </xf>
    <xf numFmtId="0" fontId="12" fillId="2" borderId="0" xfId="5" applyFont="1" applyFill="1" applyAlignment="1" applyProtection="1">
      <alignment horizontal="right" wrapText="1"/>
      <protection hidden="1"/>
    </xf>
    <xf numFmtId="0" fontId="14" fillId="2" borderId="0" xfId="5" applyFont="1" applyFill="1" applyProtection="1">
      <protection hidden="1"/>
    </xf>
    <xf numFmtId="0" fontId="13" fillId="2" borderId="0" xfId="5" applyFont="1" applyFill="1" applyAlignment="1" applyProtection="1">
      <alignment horizontal="center" wrapText="1"/>
      <protection hidden="1"/>
    </xf>
    <xf numFmtId="0" fontId="14" fillId="2" borderId="4" xfId="5" applyFont="1" applyFill="1" applyBorder="1" applyProtection="1">
      <protection hidden="1"/>
    </xf>
    <xf numFmtId="0" fontId="11" fillId="2" borderId="1" xfId="5" quotePrefix="1" applyFont="1" applyFill="1" applyBorder="1" applyProtection="1">
      <protection hidden="1"/>
    </xf>
    <xf numFmtId="0" fontId="12" fillId="2" borderId="0" xfId="5" applyFont="1" applyFill="1" applyProtection="1">
      <protection hidden="1"/>
    </xf>
    <xf numFmtId="0" fontId="13" fillId="2" borderId="0" xfId="5" applyFont="1" applyFill="1" applyProtection="1">
      <protection hidden="1"/>
    </xf>
    <xf numFmtId="0" fontId="13" fillId="2" borderId="0" xfId="5" applyFont="1" applyFill="1" applyAlignment="1" applyProtection="1">
      <alignment horizontal="center"/>
      <protection hidden="1"/>
    </xf>
    <xf numFmtId="0" fontId="11" fillId="2" borderId="1" xfId="5" applyFont="1" applyFill="1" applyBorder="1" applyProtection="1">
      <protection hidden="1"/>
    </xf>
    <xf numFmtId="0" fontId="12" fillId="2" borderId="0" xfId="5" applyFont="1" applyFill="1" applyAlignment="1" applyProtection="1">
      <alignment horizontal="right" vertical="center"/>
      <protection hidden="1"/>
    </xf>
    <xf numFmtId="5" fontId="8" fillId="3" borderId="9" xfId="2" applyNumberFormat="1" applyFont="1" applyFill="1" applyBorder="1" applyAlignment="1" applyProtection="1">
      <alignment horizontal="right"/>
      <protection locked="0"/>
    </xf>
    <xf numFmtId="0" fontId="11" fillId="2" borderId="0" xfId="5" applyFont="1" applyFill="1" applyProtection="1">
      <protection hidden="1"/>
    </xf>
    <xf numFmtId="0" fontId="13" fillId="2" borderId="0" xfId="5" applyFont="1" applyFill="1" applyAlignment="1" applyProtection="1">
      <alignment horizontal="right"/>
      <protection hidden="1"/>
    </xf>
    <xf numFmtId="0" fontId="15" fillId="3" borderId="9" xfId="5" applyFont="1" applyFill="1" applyBorder="1" applyAlignment="1" applyProtection="1">
      <alignment horizontal="right"/>
      <protection locked="0"/>
    </xf>
    <xf numFmtId="0" fontId="11" fillId="2" borderId="0" xfId="5" applyFont="1" applyFill="1" applyAlignment="1" applyProtection="1">
      <alignment horizontal="right"/>
      <protection hidden="1"/>
    </xf>
    <xf numFmtId="0" fontId="11" fillId="2" borderId="10" xfId="5" applyFont="1" applyFill="1" applyBorder="1" applyProtection="1">
      <protection hidden="1"/>
    </xf>
    <xf numFmtId="0" fontId="12" fillId="2" borderId="11" xfId="5" applyFont="1" applyFill="1" applyBorder="1" applyAlignment="1" applyProtection="1">
      <alignment horizontal="right"/>
      <protection hidden="1"/>
    </xf>
    <xf numFmtId="164" fontId="16" fillId="3" borderId="9" xfId="5" applyNumberFormat="1" applyFont="1" applyFill="1" applyBorder="1" applyAlignment="1" applyProtection="1">
      <alignment horizontal="right"/>
      <protection locked="0"/>
    </xf>
    <xf numFmtId="164" fontId="16" fillId="4" borderId="9" xfId="5" applyNumberFormat="1" applyFont="1" applyFill="1" applyBorder="1" applyAlignment="1" applyProtection="1">
      <alignment horizontal="right"/>
      <protection hidden="1"/>
    </xf>
    <xf numFmtId="0" fontId="12" fillId="2" borderId="12" xfId="5" applyFont="1" applyFill="1" applyBorder="1" applyProtection="1">
      <protection hidden="1"/>
    </xf>
    <xf numFmtId="0" fontId="14" fillId="2" borderId="13" xfId="5" applyFont="1" applyFill="1" applyBorder="1" applyProtection="1">
      <protection hidden="1"/>
    </xf>
    <xf numFmtId="0" fontId="14" fillId="2" borderId="14" xfId="5" applyFont="1" applyFill="1" applyBorder="1" applyProtection="1">
      <protection hidden="1"/>
    </xf>
    <xf numFmtId="0" fontId="4" fillId="0" borderId="15" xfId="5" applyFont="1" applyBorder="1" applyAlignment="1" applyProtection="1">
      <alignment horizontal="left"/>
      <protection hidden="1"/>
    </xf>
    <xf numFmtId="0" fontId="4" fillId="0" borderId="16" xfId="5" applyFont="1" applyBorder="1" applyProtection="1">
      <protection hidden="1"/>
    </xf>
    <xf numFmtId="3" fontId="4" fillId="3" borderId="9" xfId="5" applyNumberFormat="1" applyFont="1" applyFill="1" applyBorder="1" applyProtection="1">
      <protection locked="0"/>
    </xf>
    <xf numFmtId="0" fontId="4" fillId="0" borderId="0" xfId="5" applyFont="1" applyProtection="1">
      <protection hidden="1"/>
    </xf>
    <xf numFmtId="0" fontId="4" fillId="0" borderId="4" xfId="5" applyFont="1" applyBorder="1" applyProtection="1">
      <protection hidden="1"/>
    </xf>
    <xf numFmtId="0" fontId="8" fillId="0" borderId="17" xfId="5" applyFont="1" applyBorder="1" applyProtection="1">
      <protection hidden="1"/>
    </xf>
    <xf numFmtId="0" fontId="4" fillId="0" borderId="13" xfId="5" applyFont="1" applyBorder="1" applyProtection="1">
      <protection hidden="1"/>
    </xf>
    <xf numFmtId="3" fontId="4" fillId="0" borderId="9" xfId="5" applyNumberFormat="1" applyFont="1" applyBorder="1" applyProtection="1">
      <protection hidden="1"/>
    </xf>
    <xf numFmtId="0" fontId="4" fillId="0" borderId="18" xfId="5" applyFont="1" applyBorder="1" applyAlignment="1" applyProtection="1">
      <alignment horizontal="left" indent="1"/>
      <protection hidden="1"/>
    </xf>
    <xf numFmtId="0" fontId="4" fillId="0" borderId="8" xfId="5" applyFont="1" applyBorder="1" applyProtection="1">
      <protection hidden="1"/>
    </xf>
    <xf numFmtId="0" fontId="17" fillId="0" borderId="0" xfId="5" quotePrefix="1" applyFont="1" applyProtection="1">
      <protection hidden="1"/>
    </xf>
    <xf numFmtId="0" fontId="4" fillId="0" borderId="1" xfId="5" applyFont="1" applyBorder="1" applyAlignment="1" applyProtection="1">
      <alignment horizontal="left" indent="1"/>
      <protection hidden="1"/>
    </xf>
    <xf numFmtId="0" fontId="17" fillId="0" borderId="0" xfId="5" applyFont="1" applyProtection="1">
      <protection hidden="1"/>
    </xf>
    <xf numFmtId="0" fontId="16" fillId="0" borderId="1" xfId="5" applyFont="1" applyBorder="1" applyAlignment="1" applyProtection="1">
      <alignment horizontal="right"/>
      <protection hidden="1"/>
    </xf>
    <xf numFmtId="0" fontId="16" fillId="0" borderId="0" xfId="5" applyFont="1" applyAlignment="1" applyProtection="1">
      <alignment horizontal="right"/>
      <protection hidden="1"/>
    </xf>
    <xf numFmtId="0" fontId="4" fillId="0" borderId="17" xfId="5" applyFont="1" applyBorder="1" applyProtection="1">
      <protection hidden="1"/>
    </xf>
    <xf numFmtId="0" fontId="18" fillId="0" borderId="0" xfId="5" applyFont="1" applyProtection="1">
      <protection hidden="1"/>
    </xf>
    <xf numFmtId="0" fontId="5" fillId="0" borderId="18" xfId="5" applyFont="1" applyBorder="1" applyAlignment="1" applyProtection="1">
      <alignment horizontal="left" indent="1"/>
      <protection hidden="1"/>
    </xf>
    <xf numFmtId="0" fontId="4" fillId="0" borderId="19" xfId="5" applyFont="1" applyBorder="1" applyProtection="1">
      <protection hidden="1"/>
    </xf>
    <xf numFmtId="0" fontId="16" fillId="0" borderId="20" xfId="5" applyFont="1" applyBorder="1" applyAlignment="1" applyProtection="1">
      <alignment horizontal="right"/>
      <protection hidden="1"/>
    </xf>
    <xf numFmtId="0" fontId="4" fillId="0" borderId="0" xfId="5" quotePrefix="1" applyFont="1" applyProtection="1">
      <protection hidden="1"/>
    </xf>
    <xf numFmtId="0" fontId="8" fillId="0" borderId="18" xfId="5" applyFont="1" applyBorder="1" applyProtection="1">
      <protection hidden="1"/>
    </xf>
    <xf numFmtId="0" fontId="4" fillId="0" borderId="21" xfId="5" applyFont="1" applyBorder="1" applyAlignment="1" applyProtection="1">
      <alignment horizontal="left" indent="1"/>
      <protection hidden="1"/>
    </xf>
    <xf numFmtId="0" fontId="4" fillId="0" borderId="22" xfId="5" applyFont="1" applyBorder="1" applyProtection="1">
      <protection hidden="1"/>
    </xf>
    <xf numFmtId="3" fontId="4" fillId="3" borderId="23" xfId="5" applyNumberFormat="1" applyFont="1" applyFill="1" applyBorder="1" applyProtection="1">
      <protection locked="0"/>
    </xf>
    <xf numFmtId="0" fontId="4" fillId="0" borderId="11" xfId="5" applyFont="1" applyBorder="1" applyProtection="1">
      <protection hidden="1"/>
    </xf>
    <xf numFmtId="0" fontId="4" fillId="0" borderId="24" xfId="5" applyFont="1" applyBorder="1" applyProtection="1">
      <protection hidden="1"/>
    </xf>
    <xf numFmtId="0" fontId="4" fillId="0" borderId="0" xfId="5" applyFont="1" applyAlignment="1" applyProtection="1">
      <alignment horizontal="left" indent="1"/>
      <protection hidden="1"/>
    </xf>
    <xf numFmtId="0" fontId="11" fillId="2" borderId="25" xfId="5" applyFont="1" applyFill="1" applyBorder="1" applyAlignment="1" applyProtection="1">
      <alignment horizontal="left" wrapText="1"/>
      <protection hidden="1"/>
    </xf>
    <xf numFmtId="0" fontId="11" fillId="2" borderId="26" xfId="5" applyFont="1" applyFill="1" applyBorder="1" applyAlignment="1" applyProtection="1">
      <alignment horizontal="left" wrapText="1"/>
      <protection hidden="1"/>
    </xf>
    <xf numFmtId="0" fontId="11" fillId="2" borderId="26" xfId="5" applyFont="1" applyFill="1" applyBorder="1" applyAlignment="1" applyProtection="1">
      <alignment horizontal="right" wrapText="1"/>
      <protection hidden="1"/>
    </xf>
    <xf numFmtId="0" fontId="11" fillId="2" borderId="27" xfId="5" applyFont="1" applyFill="1" applyBorder="1" applyAlignment="1" applyProtection="1">
      <alignment horizontal="right" wrapText="1"/>
      <protection hidden="1"/>
    </xf>
    <xf numFmtId="0" fontId="10" fillId="0" borderId="0" xfId="5" applyFont="1" applyAlignment="1" applyProtection="1">
      <alignment horizontal="center" wrapText="1"/>
      <protection hidden="1"/>
    </xf>
    <xf numFmtId="0" fontId="11" fillId="2" borderId="28" xfId="5" applyFont="1" applyFill="1" applyBorder="1" applyAlignment="1" applyProtection="1">
      <alignment horizontal="center" wrapText="1"/>
      <protection hidden="1"/>
    </xf>
    <xf numFmtId="0" fontId="4" fillId="0" borderId="5" xfId="5" applyFont="1" applyBorder="1" applyAlignment="1" applyProtection="1">
      <alignment horizontal="left"/>
      <protection hidden="1"/>
    </xf>
    <xf numFmtId="0" fontId="4" fillId="0" borderId="16" xfId="5" applyFont="1" applyBorder="1" applyAlignment="1" applyProtection="1">
      <alignment horizontal="center"/>
      <protection hidden="1"/>
    </xf>
    <xf numFmtId="4" fontId="4" fillId="0" borderId="16" xfId="5" applyNumberFormat="1" applyFont="1" applyBorder="1" applyAlignment="1" applyProtection="1">
      <alignment horizontal="center"/>
      <protection hidden="1"/>
    </xf>
    <xf numFmtId="2" fontId="10" fillId="0" borderId="6" xfId="5" applyNumberFormat="1" applyFont="1" applyBorder="1" applyAlignment="1" applyProtection="1">
      <alignment horizontal="center"/>
      <protection hidden="1"/>
    </xf>
    <xf numFmtId="4" fontId="4" fillId="0" borderId="7" xfId="5" applyNumberFormat="1" applyFont="1" applyBorder="1" applyAlignment="1" applyProtection="1">
      <alignment horizontal="center"/>
      <protection hidden="1"/>
    </xf>
    <xf numFmtId="0" fontId="4" fillId="0" borderId="0" xfId="5" applyFont="1" applyAlignment="1" applyProtection="1">
      <alignment horizontal="center"/>
      <protection hidden="1"/>
    </xf>
    <xf numFmtId="0" fontId="4" fillId="0" borderId="1" xfId="5" applyFont="1" applyBorder="1" applyAlignment="1" applyProtection="1">
      <alignment horizontal="left"/>
      <protection hidden="1"/>
    </xf>
    <xf numFmtId="0" fontId="16" fillId="0" borderId="9" xfId="5" applyFont="1" applyBorder="1" applyAlignment="1" applyProtection="1">
      <alignment horizontal="center"/>
      <protection hidden="1"/>
    </xf>
    <xf numFmtId="3" fontId="4" fillId="0" borderId="9" xfId="5" applyNumberFormat="1" applyFont="1" applyBorder="1" applyAlignment="1" applyProtection="1">
      <alignment horizontal="right"/>
      <protection hidden="1"/>
    </xf>
    <xf numFmtId="2" fontId="10" fillId="0" borderId="0" xfId="5" applyNumberFormat="1" applyFont="1" applyAlignment="1" applyProtection="1">
      <alignment horizontal="right"/>
      <protection hidden="1"/>
    </xf>
    <xf numFmtId="4" fontId="4" fillId="0" borderId="4" xfId="5" applyNumberFormat="1" applyFont="1" applyBorder="1" applyAlignment="1" applyProtection="1">
      <alignment horizontal="right"/>
      <protection hidden="1"/>
    </xf>
    <xf numFmtId="0" fontId="4" fillId="0" borderId="8" xfId="5" applyFont="1" applyBorder="1" applyAlignment="1" applyProtection="1">
      <alignment horizontal="center"/>
      <protection hidden="1"/>
    </xf>
    <xf numFmtId="9" fontId="4" fillId="0" borderId="20" xfId="3" applyFont="1" applyFill="1" applyBorder="1" applyAlignment="1" applyProtection="1">
      <alignment horizontal="right"/>
      <protection hidden="1"/>
    </xf>
    <xf numFmtId="165" fontId="4" fillId="0" borderId="20" xfId="3" applyNumberFormat="1" applyFont="1" applyFill="1" applyBorder="1" applyAlignment="1" applyProtection="1">
      <alignment horizontal="right"/>
      <protection hidden="1"/>
    </xf>
    <xf numFmtId="165" fontId="10" fillId="0" borderId="0" xfId="5" applyNumberFormat="1" applyFont="1" applyAlignment="1" applyProtection="1">
      <alignment horizontal="right"/>
      <protection hidden="1"/>
    </xf>
    <xf numFmtId="10" fontId="4" fillId="0" borderId="4" xfId="3" applyNumberFormat="1" applyFont="1" applyFill="1" applyBorder="1" applyAlignment="1" applyProtection="1">
      <alignment horizontal="right"/>
      <protection hidden="1"/>
    </xf>
    <xf numFmtId="0" fontId="10" fillId="0" borderId="29" xfId="5" applyFont="1" applyBorder="1" applyAlignment="1" applyProtection="1">
      <alignment horizontal="left"/>
      <protection hidden="1"/>
    </xf>
    <xf numFmtId="9" fontId="10" fillId="0" borderId="9" xfId="3" applyFont="1" applyFill="1" applyBorder="1" applyAlignment="1" applyProtection="1">
      <alignment horizontal="right"/>
      <protection hidden="1"/>
    </xf>
    <xf numFmtId="165" fontId="10" fillId="0" borderId="9" xfId="5" applyNumberFormat="1" applyFont="1" applyBorder="1" applyAlignment="1" applyProtection="1">
      <alignment horizontal="right"/>
      <protection hidden="1"/>
    </xf>
    <xf numFmtId="0" fontId="10" fillId="0" borderId="9" xfId="5" applyFont="1" applyBorder="1" applyAlignment="1" applyProtection="1">
      <alignment horizontal="right"/>
      <protection hidden="1"/>
    </xf>
    <xf numFmtId="0" fontId="10" fillId="0" borderId="0" xfId="5" applyFont="1" applyAlignment="1" applyProtection="1">
      <alignment horizontal="left"/>
      <protection hidden="1"/>
    </xf>
    <xf numFmtId="0" fontId="16" fillId="0" borderId="0" xfId="5" applyFont="1" applyAlignment="1" applyProtection="1">
      <alignment horizontal="center"/>
      <protection hidden="1"/>
    </xf>
    <xf numFmtId="4" fontId="4" fillId="0" borderId="0" xfId="5" applyNumberFormat="1" applyFont="1" applyAlignment="1" applyProtection="1">
      <alignment horizontal="center"/>
      <protection hidden="1"/>
    </xf>
    <xf numFmtId="2" fontId="10" fillId="0" borderId="0" xfId="5" applyNumberFormat="1" applyFont="1" applyAlignment="1" applyProtection="1">
      <alignment horizontal="center"/>
      <protection hidden="1"/>
    </xf>
    <xf numFmtId="0" fontId="19" fillId="0" borderId="0" xfId="5" applyFont="1" applyProtection="1">
      <protection hidden="1"/>
    </xf>
    <xf numFmtId="4" fontId="10" fillId="0" borderId="0" xfId="5" applyNumberFormat="1" applyFont="1" applyAlignment="1" applyProtection="1">
      <alignment horizontal="center"/>
      <protection hidden="1"/>
    </xf>
    <xf numFmtId="0" fontId="4" fillId="0" borderId="0" xfId="5" applyFont="1" applyAlignment="1" applyProtection="1">
      <alignment horizontal="left"/>
      <protection hidden="1"/>
    </xf>
    <xf numFmtId="0" fontId="10" fillId="0" borderId="0" xfId="5" applyFont="1" applyAlignment="1" applyProtection="1">
      <alignment horizontal="center"/>
      <protection hidden="1"/>
    </xf>
    <xf numFmtId="0" fontId="11" fillId="2" borderId="5" xfId="5" applyFont="1" applyFill="1" applyBorder="1" applyAlignment="1" applyProtection="1">
      <alignment horizontal="left"/>
      <protection hidden="1"/>
    </xf>
    <xf numFmtId="0" fontId="12" fillId="2" borderId="7" xfId="5" applyFont="1" applyFill="1" applyBorder="1" applyProtection="1">
      <protection hidden="1"/>
    </xf>
    <xf numFmtId="0" fontId="4" fillId="0" borderId="5" xfId="5" applyFont="1" applyBorder="1" applyProtection="1">
      <protection hidden="1"/>
    </xf>
    <xf numFmtId="0" fontId="4" fillId="0" borderId="7" xfId="5" applyFont="1" applyBorder="1" applyProtection="1">
      <protection hidden="1"/>
    </xf>
    <xf numFmtId="0" fontId="12" fillId="2" borderId="1" xfId="5" applyFont="1" applyFill="1" applyBorder="1" applyProtection="1">
      <protection hidden="1"/>
    </xf>
    <xf numFmtId="0" fontId="12" fillId="2" borderId="4" xfId="5" applyFont="1" applyFill="1" applyBorder="1" applyProtection="1">
      <protection hidden="1"/>
    </xf>
    <xf numFmtId="0" fontId="4" fillId="0" borderId="1" xfId="5" applyFont="1" applyBorder="1" applyProtection="1">
      <protection hidden="1"/>
    </xf>
    <xf numFmtId="0" fontId="11" fillId="2" borderId="10" xfId="5" applyFont="1" applyFill="1" applyBorder="1" applyAlignment="1" applyProtection="1">
      <alignment horizontal="left" wrapText="1"/>
      <protection hidden="1"/>
    </xf>
    <xf numFmtId="0" fontId="11" fillId="2" borderId="11" xfId="5" applyFont="1" applyFill="1" applyBorder="1" applyAlignment="1" applyProtection="1">
      <alignment horizontal="center" wrapText="1"/>
      <protection hidden="1"/>
    </xf>
    <xf numFmtId="0" fontId="11" fillId="2" borderId="24" xfId="5" applyFont="1" applyFill="1" applyBorder="1" applyAlignment="1" applyProtection="1">
      <alignment horizontal="center" wrapText="1"/>
      <protection hidden="1"/>
    </xf>
    <xf numFmtId="49" fontId="4" fillId="0" borderId="0" xfId="5" applyNumberFormat="1" applyFont="1" applyProtection="1">
      <protection hidden="1"/>
    </xf>
    <xf numFmtId="167" fontId="4" fillId="0" borderId="0" xfId="1" applyNumberFormat="1" applyFont="1" applyFill="1" applyBorder="1" applyProtection="1">
      <protection hidden="1"/>
    </xf>
    <xf numFmtId="0" fontId="4" fillId="5" borderId="32" xfId="5" applyFont="1" applyFill="1" applyBorder="1" applyAlignment="1" applyProtection="1">
      <alignment horizontal="left"/>
      <protection hidden="1"/>
    </xf>
    <xf numFmtId="0" fontId="4" fillId="0" borderId="29" xfId="5" applyFont="1" applyBorder="1" applyAlignment="1" applyProtection="1">
      <alignment horizontal="left"/>
      <protection hidden="1"/>
    </xf>
    <xf numFmtId="0" fontId="10" fillId="0" borderId="9" xfId="5" applyFont="1" applyBorder="1" applyAlignment="1" applyProtection="1">
      <alignment horizontal="center"/>
      <protection hidden="1"/>
    </xf>
    <xf numFmtId="0" fontId="10" fillId="0" borderId="2" xfId="5" applyFont="1" applyBorder="1" applyAlignment="1" applyProtection="1">
      <alignment horizontal="center"/>
      <protection hidden="1"/>
    </xf>
    <xf numFmtId="0" fontId="10" fillId="0" borderId="30" xfId="5" applyFont="1" applyBorder="1" applyAlignment="1" applyProtection="1">
      <alignment horizontal="center"/>
      <protection hidden="1"/>
    </xf>
    <xf numFmtId="0" fontId="4" fillId="5" borderId="29" xfId="5" applyFont="1" applyFill="1" applyBorder="1" applyAlignment="1" applyProtection="1">
      <alignment horizontal="left"/>
      <protection hidden="1"/>
    </xf>
    <xf numFmtId="0" fontId="4" fillId="0" borderId="36" xfId="5" applyFont="1" applyBorder="1" applyAlignment="1" applyProtection="1">
      <alignment horizontal="left"/>
      <protection hidden="1"/>
    </xf>
    <xf numFmtId="0" fontId="5" fillId="0" borderId="23" xfId="5" applyFont="1" applyBorder="1" applyAlignment="1" applyProtection="1">
      <alignment horizontal="center"/>
      <protection hidden="1"/>
    </xf>
    <xf numFmtId="0" fontId="16" fillId="0" borderId="23" xfId="5" applyFont="1" applyBorder="1" applyAlignment="1" applyProtection="1">
      <alignment horizontal="center"/>
      <protection hidden="1"/>
    </xf>
    <xf numFmtId="0" fontId="10" fillId="0" borderId="23" xfId="5" applyFont="1" applyBorder="1" applyAlignment="1" applyProtection="1">
      <alignment horizontal="center"/>
      <protection hidden="1"/>
    </xf>
    <xf numFmtId="0" fontId="4" fillId="0" borderId="37" xfId="5" applyFont="1" applyBorder="1" applyAlignment="1" applyProtection="1">
      <alignment horizontal="center"/>
      <protection hidden="1"/>
    </xf>
    <xf numFmtId="0" fontId="10" fillId="0" borderId="1" xfId="5" applyFont="1" applyBorder="1" applyProtection="1">
      <protection hidden="1"/>
    </xf>
    <xf numFmtId="0" fontId="10" fillId="0" borderId="0" xfId="5" applyFont="1" applyProtection="1">
      <protection hidden="1"/>
    </xf>
    <xf numFmtId="0" fontId="4" fillId="0" borderId="1" xfId="5" quotePrefix="1" applyFont="1" applyBorder="1" applyProtection="1">
      <protection hidden="1"/>
    </xf>
    <xf numFmtId="49" fontId="4" fillId="0" borderId="1" xfId="5" applyNumberFormat="1" applyFont="1" applyBorder="1" applyProtection="1">
      <protection hidden="1"/>
    </xf>
    <xf numFmtId="0" fontId="4" fillId="0" borderId="10" xfId="5" applyFont="1" applyBorder="1" applyProtection="1">
      <protection hidden="1"/>
    </xf>
    <xf numFmtId="4" fontId="0" fillId="0" borderId="0" xfId="0" applyNumberFormat="1"/>
    <xf numFmtId="0" fontId="9" fillId="2" borderId="0" xfId="5" applyFont="1" applyFill="1" applyProtection="1">
      <protection hidden="1"/>
    </xf>
    <xf numFmtId="0" fontId="10" fillId="3" borderId="28" xfId="5" applyFont="1" applyFill="1" applyBorder="1" applyAlignment="1" applyProtection="1">
      <alignment vertical="center"/>
      <protection locked="0"/>
    </xf>
    <xf numFmtId="0" fontId="8" fillId="3" borderId="28" xfId="5" applyFont="1" applyFill="1" applyBorder="1" applyAlignment="1" applyProtection="1">
      <alignment vertical="center"/>
      <protection locked="0"/>
    </xf>
    <xf numFmtId="3" fontId="20" fillId="4" borderId="9" xfId="5" applyNumberFormat="1" applyFont="1" applyFill="1" applyBorder="1" applyProtection="1">
      <protection hidden="1"/>
    </xf>
    <xf numFmtId="3" fontId="20" fillId="0" borderId="9" xfId="5" applyNumberFormat="1" applyFont="1" applyBorder="1" applyProtection="1">
      <protection hidden="1"/>
    </xf>
    <xf numFmtId="3" fontId="21" fillId="0" borderId="9" xfId="5" applyNumberFormat="1" applyFont="1" applyBorder="1" applyProtection="1">
      <protection hidden="1"/>
    </xf>
    <xf numFmtId="0" fontId="8" fillId="0" borderId="13" xfId="5" applyFont="1" applyBorder="1" applyAlignment="1" applyProtection="1">
      <alignment horizontal="right"/>
      <protection hidden="1"/>
    </xf>
    <xf numFmtId="166" fontId="21" fillId="6" borderId="28" xfId="5" applyNumberFormat="1" applyFont="1" applyFill="1" applyBorder="1" applyAlignment="1" applyProtection="1">
      <alignment horizontal="center"/>
      <protection hidden="1"/>
    </xf>
    <xf numFmtId="165" fontId="20" fillId="7" borderId="9" xfId="3" applyNumberFormat="1" applyFont="1" applyFill="1" applyBorder="1" applyAlignment="1" applyProtection="1">
      <alignment horizontal="right"/>
      <protection hidden="1"/>
    </xf>
    <xf numFmtId="164" fontId="20" fillId="7" borderId="9" xfId="3" applyNumberFormat="1" applyFont="1" applyFill="1" applyBorder="1" applyAlignment="1" applyProtection="1">
      <alignment horizontal="right"/>
      <protection hidden="1"/>
    </xf>
    <xf numFmtId="165" fontId="20" fillId="7" borderId="30" xfId="3" applyNumberFormat="1" applyFont="1" applyFill="1" applyBorder="1" applyAlignment="1" applyProtection="1">
      <alignment horizontal="right"/>
      <protection hidden="1"/>
    </xf>
    <xf numFmtId="166" fontId="20" fillId="7" borderId="31" xfId="5" applyNumberFormat="1" applyFont="1" applyFill="1" applyBorder="1" applyAlignment="1" applyProtection="1">
      <alignment horizontal="center"/>
      <protection hidden="1"/>
    </xf>
    <xf numFmtId="9" fontId="10" fillId="8" borderId="33" xfId="3" applyFont="1" applyFill="1" applyBorder="1" applyAlignment="1" applyProtection="1">
      <alignment horizontal="center"/>
      <protection hidden="1"/>
    </xf>
    <xf numFmtId="0" fontId="16" fillId="8" borderId="33" xfId="5" applyFont="1" applyFill="1" applyBorder="1" applyAlignment="1" applyProtection="1">
      <alignment horizontal="center"/>
      <protection hidden="1"/>
    </xf>
    <xf numFmtId="9" fontId="4" fillId="8" borderId="33" xfId="3" applyFont="1" applyFill="1" applyBorder="1" applyAlignment="1" applyProtection="1">
      <alignment horizontal="center"/>
      <protection hidden="1"/>
    </xf>
    <xf numFmtId="0" fontId="4" fillId="8" borderId="33" xfId="5" applyFont="1" applyFill="1" applyBorder="1" applyAlignment="1" applyProtection="1">
      <alignment horizontal="center"/>
      <protection hidden="1"/>
    </xf>
    <xf numFmtId="9" fontId="4" fillId="8" borderId="34" xfId="3" applyFont="1" applyFill="1" applyBorder="1" applyAlignment="1" applyProtection="1">
      <alignment horizontal="center"/>
      <protection hidden="1"/>
    </xf>
    <xf numFmtId="9" fontId="4" fillId="8" borderId="35" xfId="3" applyFont="1" applyFill="1" applyBorder="1" applyAlignment="1" applyProtection="1">
      <alignment horizontal="center"/>
      <protection hidden="1"/>
    </xf>
    <xf numFmtId="9" fontId="10" fillId="8" borderId="9" xfId="5" applyNumberFormat="1" applyFont="1" applyFill="1" applyBorder="1" applyAlignment="1" applyProtection="1">
      <alignment horizontal="center"/>
      <protection hidden="1"/>
    </xf>
    <xf numFmtId="0" fontId="16" fillId="8" borderId="9" xfId="5" applyFont="1" applyFill="1" applyBorder="1" applyAlignment="1" applyProtection="1">
      <alignment horizontal="center"/>
      <protection hidden="1"/>
    </xf>
    <xf numFmtId="9" fontId="4" fillId="8" borderId="9" xfId="5" applyNumberFormat="1" applyFont="1" applyFill="1" applyBorder="1" applyAlignment="1" applyProtection="1">
      <alignment horizontal="center"/>
      <protection hidden="1"/>
    </xf>
    <xf numFmtId="0" fontId="4" fillId="8" borderId="9" xfId="5" applyFont="1" applyFill="1" applyBorder="1" applyAlignment="1" applyProtection="1">
      <alignment horizontal="center"/>
      <protection hidden="1"/>
    </xf>
    <xf numFmtId="0" fontId="4" fillId="8" borderId="30" xfId="5" applyFont="1" applyFill="1" applyBorder="1" applyAlignment="1" applyProtection="1">
      <alignment horizontal="center"/>
      <protection hidden="1"/>
    </xf>
    <xf numFmtId="166" fontId="10" fillId="8" borderId="9" xfId="5" applyNumberFormat="1" applyFont="1" applyFill="1" applyBorder="1" applyAlignment="1" applyProtection="1">
      <alignment horizontal="center"/>
      <protection hidden="1"/>
    </xf>
    <xf numFmtId="166" fontId="4" fillId="8" borderId="9" xfId="5" applyNumberFormat="1" applyFont="1" applyFill="1" applyBorder="1" applyAlignment="1" applyProtection="1">
      <alignment horizontal="center"/>
      <protection hidden="1"/>
    </xf>
    <xf numFmtId="0" fontId="4" fillId="0" borderId="0" xfId="4" applyFont="1" applyAlignment="1">
      <alignment horizontal="left" vertical="top" wrapText="1"/>
    </xf>
    <xf numFmtId="0" fontId="5" fillId="0" borderId="0" xfId="4" applyFont="1" applyAlignment="1" applyProtection="1">
      <alignment horizontal="left" vertical="top" wrapText="1"/>
      <protection hidden="1"/>
    </xf>
    <xf numFmtId="49" fontId="4" fillId="0" borderId="1" xfId="5" applyNumberFormat="1" applyFont="1" applyBorder="1" applyAlignment="1" applyProtection="1">
      <alignment horizontal="left" wrapText="1" indent="3"/>
      <protection hidden="1"/>
    </xf>
    <xf numFmtId="49" fontId="4" fillId="0" borderId="0" xfId="5" applyNumberFormat="1" applyFont="1" applyAlignment="1" applyProtection="1">
      <alignment horizontal="left" wrapText="1" indent="3"/>
      <protection hidden="1"/>
    </xf>
    <xf numFmtId="0" fontId="4" fillId="0" borderId="1" xfId="5" applyFont="1" applyBorder="1" applyAlignment="1" applyProtection="1">
      <alignment horizontal="left" wrapText="1" indent="3"/>
      <protection hidden="1"/>
    </xf>
    <xf numFmtId="0" fontId="4" fillId="0" borderId="0" xfId="5" applyFont="1" applyAlignment="1" applyProtection="1">
      <alignment horizontal="left" wrapText="1" indent="3"/>
      <protection hidden="1"/>
    </xf>
    <xf numFmtId="0" fontId="10" fillId="3" borderId="2" xfId="5" applyFont="1" applyFill="1" applyBorder="1" applyAlignment="1" applyProtection="1">
      <alignment horizontal="left" vertical="center"/>
      <protection locked="0"/>
    </xf>
    <xf numFmtId="0" fontId="10" fillId="3" borderId="8" xfId="5" applyFont="1" applyFill="1" applyBorder="1" applyAlignment="1" applyProtection="1">
      <alignment horizontal="left" vertical="center"/>
      <protection locked="0"/>
    </xf>
    <xf numFmtId="0" fontId="10" fillId="3" borderId="3" xfId="5" applyFont="1" applyFill="1" applyBorder="1" applyAlignment="1" applyProtection="1">
      <alignment horizontal="left" vertical="center"/>
      <protection locked="0"/>
    </xf>
    <xf numFmtId="0" fontId="11" fillId="2" borderId="0" xfId="5" applyFont="1" applyFill="1" applyAlignment="1" applyProtection="1">
      <alignment horizontal="center" wrapText="1"/>
      <protection hidden="1"/>
    </xf>
    <xf numFmtId="0" fontId="11" fillId="2" borderId="11" xfId="5" applyFont="1" applyFill="1" applyBorder="1" applyAlignment="1" applyProtection="1">
      <alignment horizontal="center" wrapText="1"/>
      <protection hidden="1"/>
    </xf>
    <xf numFmtId="0" fontId="22" fillId="0" borderId="0" xfId="4" applyFont="1" applyProtection="1">
      <protection hidden="1"/>
    </xf>
    <xf numFmtId="0" fontId="21" fillId="0" borderId="0" xfId="5" applyFont="1" applyProtection="1">
      <protection hidden="1"/>
    </xf>
  </cellXfs>
  <cellStyles count="6">
    <cellStyle name="_x000d__x000a_JournalTemplate=C:\COMFO\CTALK\JOURSTD.TPL_x000d__x000a_LbStateAddress=3 3 0 251 1 89 2 311_x000d__x000a_LbStateJou" xfId="5" xr:uid="{38D901E5-274E-49E8-A1D3-DBC069F95ED4}"/>
    <cellStyle name="Komma" xfId="1" builtinId="3"/>
    <cellStyle name="Procent" xfId="3" builtinId="5"/>
    <cellStyle name="Standaard" xfId="0" builtinId="0"/>
    <cellStyle name="Standaard 2" xfId="4" xr:uid="{16BA7917-A2D8-4BED-88E5-2EB27F5F76E8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7494935</xdr:colOff>
      <xdr:row>19</xdr:row>
      <xdr:rowOff>25452</xdr:rowOff>
    </xdr:from>
    <xdr:to>
      <xdr:col>5</xdr:col>
      <xdr:colOff>120650</xdr:colOff>
      <xdr:row>32</xdr:row>
      <xdr:rowOff>177799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D8D834F-79A3-4D88-AEA6-5C5E10DDF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4935" y="3752902"/>
          <a:ext cx="4779615" cy="2609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7728019</xdr:colOff>
      <xdr:row>38</xdr:row>
      <xdr:rowOff>100897</xdr:rowOff>
    </xdr:from>
    <xdr:to>
      <xdr:col>5</xdr:col>
      <xdr:colOff>273051</xdr:colOff>
      <xdr:row>52</xdr:row>
      <xdr:rowOff>104776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21273F3-B77D-48BC-A456-812EDFD56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8019" y="7409747"/>
          <a:ext cx="4698932" cy="262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7830255</xdr:colOff>
      <xdr:row>60</xdr:row>
      <xdr:rowOff>113241</xdr:rowOff>
    </xdr:from>
    <xdr:to>
      <xdr:col>5</xdr:col>
      <xdr:colOff>50801</xdr:colOff>
      <xdr:row>74</xdr:row>
      <xdr:rowOff>34348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AC5D70A-AA84-4474-AE2C-539A4AEF9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0255" y="11393150"/>
          <a:ext cx="4377910" cy="2507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T%20Tender\B%2010%20-%20FED%20formulier%20v20201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elichting Berekening"/>
      <sheetName val="Kengetallen"/>
      <sheetName val="HULP"/>
    </sheetNames>
    <sheetDataSet>
      <sheetData sheetId="0"/>
      <sheetData sheetId="1"/>
      <sheetData sheetId="2">
        <row r="7">
          <cell r="C7">
            <v>4</v>
          </cell>
        </row>
        <row r="8">
          <cell r="C8">
            <v>2</v>
          </cell>
        </row>
        <row r="9">
          <cell r="C9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1DEE-216B-48E3-96AC-2E324435CEE4}">
  <dimension ref="A1:P75"/>
  <sheetViews>
    <sheetView tabSelected="1" zoomScale="55" zoomScaleNormal="55" workbookViewId="0">
      <selection activeCell="A9" sqref="A8:A9"/>
    </sheetView>
  </sheetViews>
  <sheetFormatPr defaultRowHeight="14.75" x14ac:dyDescent="0.75"/>
  <cols>
    <col min="1" max="1" width="123.81640625" bestFit="1" customWidth="1"/>
    <col min="2" max="2" width="10.81640625" bestFit="1" customWidth="1"/>
    <col min="3" max="3" width="21.90625" bestFit="1" customWidth="1"/>
  </cols>
  <sheetData>
    <row r="1" spans="1:16" ht="25.25" x14ac:dyDescent="1">
      <c r="A1" s="177" t="s">
        <v>123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10" customFormat="1" x14ac:dyDescent="0.75">
      <c r="A3" s="3" t="s">
        <v>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10" customFormat="1" x14ac:dyDescent="0.75">
      <c r="A4" s="3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10" customFormat="1" x14ac:dyDescent="0.7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10" customFormat="1" x14ac:dyDescent="0.7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0" customFormat="1" x14ac:dyDescent="0.75">
      <c r="A7" s="3" t="s">
        <v>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0" customFormat="1" x14ac:dyDescent="0.75">
      <c r="A8" s="3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0" customFormat="1" x14ac:dyDescent="0.75">
      <c r="A9" s="3" t="s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75">
      <c r="A11" s="166" t="s">
        <v>10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</row>
    <row r="12" spans="1:16" x14ac:dyDescent="0.7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75">
      <c r="A13" s="11" t="s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8" x14ac:dyDescent="0.75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75">
      <c r="A15" s="11" t="s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75">
      <c r="A16" s="11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75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75">
      <c r="A18" s="1" t="s">
        <v>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75">
      <c r="A19" s="3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7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75">
      <c r="A21" s="3" t="s">
        <v>30</v>
      </c>
      <c r="B21" s="7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75">
      <c r="A22" s="3" t="s">
        <v>31</v>
      </c>
      <c r="B22" s="7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6.5" x14ac:dyDescent="0.85">
      <c r="A23" s="8" t="s">
        <v>27</v>
      </c>
      <c r="B23" s="5"/>
      <c r="C23" s="3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75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75">
      <c r="A25" s="3" t="s">
        <v>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75">
      <c r="A26" s="3" t="s">
        <v>14</v>
      </c>
      <c r="B26" s="7"/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75">
      <c r="A27" s="3" t="s">
        <v>15</v>
      </c>
      <c r="B27" s="7"/>
      <c r="C27" s="3"/>
      <c r="D27" s="7"/>
      <c r="E27" s="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9" spans="1:16" x14ac:dyDescent="0.75">
      <c r="A29" s="12" t="s">
        <v>17</v>
      </c>
    </row>
    <row r="30" spans="1:16" x14ac:dyDescent="0.75">
      <c r="A30" s="12" t="s">
        <v>18</v>
      </c>
    </row>
    <row r="31" spans="1:16" x14ac:dyDescent="0.75">
      <c r="A31" s="12" t="s">
        <v>16</v>
      </c>
    </row>
    <row r="32" spans="1:16" x14ac:dyDescent="0.75">
      <c r="A32" s="12"/>
    </row>
    <row r="33" spans="1:16" x14ac:dyDescent="0.75">
      <c r="A33" s="3" t="s">
        <v>19</v>
      </c>
      <c r="B33" s="7"/>
      <c r="C33" s="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75">
      <c r="A34" s="3"/>
      <c r="B34" s="7"/>
      <c r="C34" s="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6" spans="1:16" x14ac:dyDescent="0.75">
      <c r="A36" s="1" t="s">
        <v>20</v>
      </c>
      <c r="B36" s="2"/>
      <c r="C36" s="2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</row>
    <row r="37" spans="1:16" x14ac:dyDescent="0.75">
      <c r="A37" s="3" t="s">
        <v>21</v>
      </c>
      <c r="B37" s="2"/>
      <c r="C37" s="2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</row>
    <row r="38" spans="1:16" x14ac:dyDescent="0.75">
      <c r="A38" s="3" t="s">
        <v>22</v>
      </c>
      <c r="B38" s="2"/>
      <c r="C38" s="2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</row>
    <row r="39" spans="1:16" x14ac:dyDescent="0.75">
      <c r="A39" s="3"/>
      <c r="B39" s="2"/>
      <c r="C39" s="2"/>
      <c r="D39" s="2"/>
      <c r="E39" s="2"/>
      <c r="F39" s="2"/>
      <c r="G39" s="2"/>
      <c r="H39" s="2"/>
      <c r="I39" s="2"/>
      <c r="J39" s="5"/>
      <c r="K39" s="5"/>
      <c r="L39" s="5"/>
      <c r="M39" s="5"/>
      <c r="N39" s="5"/>
      <c r="O39" s="5"/>
      <c r="P39" s="5"/>
    </row>
    <row r="40" spans="1:16" x14ac:dyDescent="0.75">
      <c r="A40" s="3" t="s">
        <v>32</v>
      </c>
      <c r="B40" s="13"/>
      <c r="C40" s="4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</row>
    <row r="41" spans="1:16" x14ac:dyDescent="0.75">
      <c r="A41" s="3" t="s">
        <v>33</v>
      </c>
      <c r="B41" s="13"/>
      <c r="C41" s="4"/>
      <c r="D41" s="2"/>
      <c r="E41" s="2"/>
      <c r="F41" s="2"/>
      <c r="G41" s="2"/>
      <c r="H41" s="2"/>
      <c r="I41" s="2"/>
      <c r="J41" s="5"/>
      <c r="K41" s="5"/>
      <c r="L41" s="5"/>
      <c r="M41" s="5"/>
      <c r="N41" s="5"/>
      <c r="O41" s="5"/>
      <c r="P41" s="5"/>
    </row>
    <row r="42" spans="1:16" x14ac:dyDescent="0.75">
      <c r="A42" s="3" t="s">
        <v>28</v>
      </c>
      <c r="B42" s="3"/>
      <c r="C42" s="2"/>
      <c r="D42" s="2"/>
      <c r="E42" s="2"/>
      <c r="F42" s="2"/>
      <c r="G42" s="2"/>
      <c r="H42" s="2"/>
      <c r="I42" s="2"/>
      <c r="J42" s="5"/>
      <c r="K42" s="5"/>
      <c r="L42" s="5"/>
      <c r="M42" s="5"/>
      <c r="N42" s="5"/>
      <c r="O42" s="5"/>
      <c r="P42" s="5"/>
    </row>
    <row r="43" spans="1:16" x14ac:dyDescent="0.75">
      <c r="A43" s="3"/>
      <c r="B43" s="2"/>
      <c r="C43" s="2"/>
      <c r="D43" s="2"/>
      <c r="E43" s="2"/>
      <c r="F43" s="2"/>
      <c r="G43" s="2"/>
      <c r="H43" s="2"/>
      <c r="I43" s="2"/>
      <c r="J43" s="5"/>
      <c r="K43" s="5"/>
      <c r="L43" s="5"/>
      <c r="M43" s="5"/>
      <c r="N43" s="5"/>
      <c r="O43" s="5"/>
      <c r="P43" s="5"/>
    </row>
    <row r="44" spans="1:16" x14ac:dyDescent="0.75">
      <c r="A44" s="167" t="s">
        <v>34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</row>
    <row r="45" spans="1:16" x14ac:dyDescent="0.75">
      <c r="A45" s="9" t="s">
        <v>35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75">
      <c r="A46" s="9" t="s">
        <v>29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75">
      <c r="A47" s="3"/>
      <c r="B47" s="2"/>
      <c r="C47" s="2"/>
      <c r="D47" s="2"/>
      <c r="E47" s="2"/>
      <c r="F47" s="2"/>
      <c r="G47" s="2"/>
      <c r="H47" s="2"/>
      <c r="I47" s="2"/>
      <c r="J47" s="5"/>
      <c r="K47" s="5"/>
      <c r="L47" s="5"/>
      <c r="M47" s="5"/>
      <c r="N47" s="5"/>
      <c r="O47" s="5"/>
      <c r="P47" s="5"/>
    </row>
    <row r="48" spans="1:16" x14ac:dyDescent="0.75">
      <c r="A48" s="3" t="s">
        <v>23</v>
      </c>
      <c r="B48" s="2"/>
      <c r="C48" s="2"/>
      <c r="D48" s="2"/>
      <c r="E48" s="2"/>
      <c r="F48" s="2"/>
      <c r="G48" s="2"/>
      <c r="H48" s="2"/>
      <c r="I48" s="2"/>
      <c r="J48" s="5"/>
      <c r="K48" s="5"/>
      <c r="L48" s="5"/>
      <c r="M48" s="5"/>
      <c r="N48" s="5"/>
      <c r="O48" s="5"/>
      <c r="P48" s="5"/>
    </row>
    <row r="49" spans="1:16" x14ac:dyDescent="0.75">
      <c r="A49" s="3" t="s">
        <v>24</v>
      </c>
      <c r="B49" s="2"/>
      <c r="C49" s="3"/>
      <c r="D49" s="2"/>
      <c r="E49" s="2"/>
      <c r="F49" s="2"/>
      <c r="G49" s="2"/>
      <c r="H49" s="3"/>
      <c r="I49" s="2"/>
      <c r="J49" s="5"/>
      <c r="K49" s="5"/>
      <c r="L49" s="5"/>
      <c r="M49" s="5"/>
      <c r="N49" s="5"/>
      <c r="O49" s="5"/>
      <c r="P49" s="5"/>
    </row>
    <row r="50" spans="1:16" x14ac:dyDescent="0.75">
      <c r="A50" s="3" t="s">
        <v>25</v>
      </c>
      <c r="B50" s="2"/>
      <c r="C50" s="2"/>
      <c r="D50" s="2"/>
      <c r="E50" s="2"/>
      <c r="F50" s="2"/>
      <c r="G50" s="2"/>
      <c r="H50" s="2"/>
      <c r="I50" s="2"/>
      <c r="J50" s="5"/>
      <c r="K50" s="5"/>
      <c r="L50" s="5"/>
      <c r="M50" s="5"/>
      <c r="N50" s="5"/>
      <c r="O50" s="5"/>
      <c r="P50" s="5"/>
    </row>
    <row r="51" spans="1:16" x14ac:dyDescent="0.75">
      <c r="A51" s="3" t="s">
        <v>26</v>
      </c>
      <c r="B51" s="2"/>
      <c r="C51" s="2"/>
      <c r="D51" s="2"/>
      <c r="E51" s="2"/>
      <c r="F51" s="2"/>
      <c r="G51" s="2"/>
      <c r="H51" s="2"/>
      <c r="I51" s="2"/>
      <c r="J51" s="5"/>
      <c r="K51" s="5"/>
      <c r="L51" s="5"/>
      <c r="M51" s="5"/>
      <c r="N51" s="5"/>
      <c r="O51" s="5"/>
      <c r="P51" s="5"/>
    </row>
    <row r="52" spans="1:16" x14ac:dyDescent="0.75">
      <c r="A52" s="3"/>
      <c r="B52" s="2"/>
      <c r="C52" s="2"/>
      <c r="D52" s="2"/>
      <c r="E52" s="2"/>
      <c r="F52" s="2"/>
      <c r="G52" s="2"/>
      <c r="H52" s="2"/>
      <c r="I52" s="2"/>
      <c r="J52" s="5"/>
      <c r="K52" s="5"/>
      <c r="L52" s="5"/>
      <c r="M52" s="5"/>
      <c r="N52" s="5"/>
      <c r="O52" s="5"/>
      <c r="P52" s="5"/>
    </row>
    <row r="53" spans="1:16" x14ac:dyDescent="0.75">
      <c r="A53" s="14" t="s">
        <v>37</v>
      </c>
      <c r="B53" s="2"/>
      <c r="C53" s="2"/>
      <c r="D53" s="2"/>
      <c r="E53" s="2"/>
      <c r="F53" s="2"/>
      <c r="G53" s="2"/>
      <c r="H53" s="2"/>
      <c r="I53" s="2"/>
      <c r="J53" s="5"/>
      <c r="K53" s="5"/>
      <c r="L53" s="5"/>
      <c r="M53" s="5"/>
      <c r="N53" s="5"/>
      <c r="O53" s="5"/>
      <c r="P53" s="5"/>
    </row>
    <row r="54" spans="1:16" x14ac:dyDescent="0.75">
      <c r="A54" s="3" t="s">
        <v>38</v>
      </c>
      <c r="B54" s="2"/>
      <c r="C54" s="2"/>
      <c r="D54" s="2"/>
      <c r="E54" s="2"/>
      <c r="F54" s="2"/>
      <c r="G54" s="2"/>
      <c r="H54" s="2"/>
      <c r="I54" s="2"/>
      <c r="J54" s="5"/>
      <c r="K54" s="5"/>
      <c r="L54" s="5"/>
      <c r="M54" s="5"/>
      <c r="N54" s="5"/>
      <c r="O54" s="5"/>
      <c r="P54" s="5"/>
    </row>
    <row r="55" spans="1:16" x14ac:dyDescent="0.75">
      <c r="A55" s="14" t="s">
        <v>36</v>
      </c>
    </row>
    <row r="57" spans="1:16" x14ac:dyDescent="0.75">
      <c r="A57" s="9" t="s">
        <v>39</v>
      </c>
    </row>
    <row r="59" spans="1:16" x14ac:dyDescent="0.75">
      <c r="A59" s="1" t="s">
        <v>40</v>
      </c>
    </row>
    <row r="60" spans="1:16" x14ac:dyDescent="0.75">
      <c r="A60" s="3" t="s">
        <v>41</v>
      </c>
    </row>
    <row r="61" spans="1:16" x14ac:dyDescent="0.75">
      <c r="A61" s="3" t="s">
        <v>42</v>
      </c>
    </row>
    <row r="62" spans="1:16" x14ac:dyDescent="0.75">
      <c r="A62" s="3"/>
    </row>
    <row r="63" spans="1:16" x14ac:dyDescent="0.75">
      <c r="A63" s="3" t="s">
        <v>47</v>
      </c>
    </row>
    <row r="64" spans="1:16" x14ac:dyDescent="0.75">
      <c r="A64" s="3" t="s">
        <v>48</v>
      </c>
    </row>
    <row r="65" spans="1:1" x14ac:dyDescent="0.75">
      <c r="A65" s="3" t="s">
        <v>49</v>
      </c>
    </row>
    <row r="66" spans="1:1" x14ac:dyDescent="0.75">
      <c r="A66" s="3"/>
    </row>
    <row r="67" spans="1:1" x14ac:dyDescent="0.75">
      <c r="A67" s="3" t="s">
        <v>43</v>
      </c>
    </row>
    <row r="68" spans="1:1" x14ac:dyDescent="0.75">
      <c r="A68" s="3" t="s">
        <v>44</v>
      </c>
    </row>
    <row r="69" spans="1:1" x14ac:dyDescent="0.75">
      <c r="A69" s="3" t="s">
        <v>45</v>
      </c>
    </row>
    <row r="70" spans="1:1" x14ac:dyDescent="0.75">
      <c r="A70" s="3"/>
    </row>
    <row r="71" spans="1:1" x14ac:dyDescent="0.75">
      <c r="A71" s="14" t="s">
        <v>50</v>
      </c>
    </row>
    <row r="72" spans="1:1" x14ac:dyDescent="0.75">
      <c r="A72" s="3" t="s">
        <v>38</v>
      </c>
    </row>
    <row r="73" spans="1:1" x14ac:dyDescent="0.75">
      <c r="A73" s="14" t="s">
        <v>116</v>
      </c>
    </row>
    <row r="74" spans="1:1" x14ac:dyDescent="0.75">
      <c r="A74" s="3"/>
    </row>
    <row r="75" spans="1:1" x14ac:dyDescent="0.75">
      <c r="A75" s="3" t="s">
        <v>46</v>
      </c>
    </row>
  </sheetData>
  <sheetProtection algorithmName="SHA-512" hashValue="Gxw86Pu6L8/3l4/EeRlIOLSgFhU04U/txC1Ke6lBxbv4muc//kLEMR5PiqeDhMzqrZMZvixkGvghXFJdORhaoQ==" saltValue="wO8r4JfPGJK1TjRGSLfoDQ==" spinCount="100000" sheet="1" objects="1" scenarios="1"/>
  <mergeCells count="2">
    <mergeCell ref="A11:P11"/>
    <mergeCell ref="A44:P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128E-FB22-4848-9A86-C4947E60E02A}">
  <dimension ref="A1:K71"/>
  <sheetViews>
    <sheetView zoomScale="70" zoomScaleNormal="70" workbookViewId="0">
      <selection activeCell="B15" sqref="B15"/>
    </sheetView>
  </sheetViews>
  <sheetFormatPr defaultRowHeight="14.75" x14ac:dyDescent="0.75"/>
  <cols>
    <col min="1" max="1" width="50.7265625" customWidth="1"/>
    <col min="2" max="2" width="51.54296875" customWidth="1"/>
    <col min="3" max="3" width="16.26953125" customWidth="1"/>
    <col min="4" max="4" width="18.08984375" customWidth="1"/>
    <col min="5" max="5" width="18.7265625" bestFit="1" customWidth="1"/>
    <col min="6" max="6" width="14.1328125" customWidth="1"/>
    <col min="7" max="7" width="15" bestFit="1" customWidth="1"/>
    <col min="9" max="9" width="16.26953125" customWidth="1"/>
    <col min="12" max="12" width="10.26953125" bestFit="1" customWidth="1"/>
  </cols>
  <sheetData>
    <row r="1" spans="1:9" ht="33" customHeight="1" x14ac:dyDescent="0.85">
      <c r="A1" s="141" t="s">
        <v>117</v>
      </c>
      <c r="B1" s="19"/>
      <c r="C1" s="19"/>
      <c r="D1" s="15"/>
      <c r="E1" s="19"/>
      <c r="F1" s="19"/>
      <c r="G1" s="19"/>
      <c r="H1" s="19"/>
      <c r="I1" s="19"/>
    </row>
    <row r="2" spans="1:9" ht="23" customHeight="1" x14ac:dyDescent="0.85">
      <c r="A2" s="141" t="s">
        <v>51</v>
      </c>
      <c r="B2" s="17"/>
      <c r="C2" s="141"/>
      <c r="D2" s="141"/>
      <c r="E2" s="141"/>
      <c r="F2" s="141"/>
      <c r="G2" s="141"/>
      <c r="H2" s="141"/>
      <c r="I2" s="141"/>
    </row>
    <row r="3" spans="1:9" ht="23" customHeight="1" x14ac:dyDescent="0.85">
      <c r="A3" s="141"/>
      <c r="B3" s="17"/>
      <c r="C3" s="141"/>
      <c r="D3" s="141"/>
      <c r="E3" s="141"/>
      <c r="F3" s="141"/>
      <c r="G3" s="141"/>
      <c r="H3" s="141"/>
      <c r="I3" s="141"/>
    </row>
    <row r="4" spans="1:9" ht="23" customHeight="1" x14ac:dyDescent="0.85">
      <c r="A4" s="141" t="s">
        <v>120</v>
      </c>
      <c r="B4" s="17"/>
      <c r="C4" s="141"/>
      <c r="D4" s="141"/>
      <c r="E4" s="141"/>
      <c r="F4" s="141"/>
      <c r="G4" s="141"/>
      <c r="H4" s="141"/>
      <c r="I4" s="141"/>
    </row>
    <row r="5" spans="1:9" ht="22.25" x14ac:dyDescent="0.85">
      <c r="A5" s="141" t="s">
        <v>119</v>
      </c>
      <c r="B5" s="17"/>
      <c r="C5" s="19"/>
      <c r="D5" s="141"/>
      <c r="E5" s="19"/>
      <c r="F5" s="19"/>
      <c r="G5" s="19"/>
      <c r="H5" s="19"/>
      <c r="I5" s="19"/>
    </row>
    <row r="6" spans="1:9" ht="14.5" customHeight="1" thickBot="1" x14ac:dyDescent="0.9">
      <c r="A6" s="16"/>
      <c r="B6" s="17"/>
      <c r="C6" s="19"/>
      <c r="D6" s="19"/>
      <c r="E6" s="19"/>
      <c r="F6" s="19"/>
      <c r="G6" s="19"/>
      <c r="H6" s="19"/>
      <c r="I6" s="19"/>
    </row>
    <row r="7" spans="1:9" ht="14.5" customHeight="1" thickBot="1" x14ac:dyDescent="0.9">
      <c r="A7" s="18" t="s">
        <v>118</v>
      </c>
      <c r="B7" s="142"/>
      <c r="C7" s="19"/>
      <c r="D7" s="19"/>
      <c r="E7" s="19"/>
      <c r="F7" s="19"/>
      <c r="G7" s="19"/>
      <c r="H7" s="19"/>
      <c r="I7" s="19"/>
    </row>
    <row r="8" spans="1:9" ht="14.5" customHeight="1" x14ac:dyDescent="0.75">
      <c r="A8" s="19"/>
      <c r="B8" s="19"/>
      <c r="C8" s="19"/>
      <c r="D8" s="19"/>
      <c r="E8" s="19"/>
      <c r="F8" s="19"/>
      <c r="G8" s="19"/>
      <c r="H8" s="19"/>
      <c r="I8" s="19"/>
    </row>
    <row r="9" spans="1:9" ht="14.5" customHeight="1" x14ac:dyDescent="0.75">
      <c r="A9" s="19"/>
      <c r="B9" s="19"/>
      <c r="C9" s="19"/>
      <c r="D9" s="19"/>
      <c r="E9" s="19"/>
      <c r="F9" s="19"/>
      <c r="G9" s="19"/>
      <c r="H9" s="19"/>
      <c r="I9" s="19"/>
    </row>
    <row r="11" spans="1:9" ht="15.5" thickBot="1" x14ac:dyDescent="0.9"/>
    <row r="12" spans="1:9" x14ac:dyDescent="0.75">
      <c r="A12" s="20" t="s">
        <v>52</v>
      </c>
      <c r="B12" s="21"/>
      <c r="C12" s="22"/>
      <c r="D12" s="23"/>
      <c r="E12" s="24"/>
      <c r="F12" s="24"/>
      <c r="G12" s="24"/>
      <c r="H12" s="25"/>
      <c r="I12" s="26"/>
    </row>
    <row r="13" spans="1:9" ht="28.75" x14ac:dyDescent="0.75">
      <c r="A13" s="27" t="s">
        <v>53</v>
      </c>
      <c r="B13" s="28" t="s">
        <v>54</v>
      </c>
      <c r="C13" s="172"/>
      <c r="D13" s="173"/>
      <c r="E13" s="173"/>
      <c r="F13" s="174"/>
      <c r="G13" s="29"/>
      <c r="H13" s="30"/>
      <c r="I13" s="31"/>
    </row>
    <row r="14" spans="1:9" x14ac:dyDescent="0.75">
      <c r="A14" s="32"/>
      <c r="B14" s="33"/>
      <c r="C14" s="34"/>
      <c r="D14" s="35"/>
      <c r="E14" s="29"/>
      <c r="F14" s="29"/>
      <c r="G14" s="29"/>
      <c r="H14" s="30"/>
      <c r="I14" s="31"/>
    </row>
    <row r="15" spans="1:9" x14ac:dyDescent="0.75">
      <c r="A15" s="36"/>
      <c r="B15" s="37" t="s">
        <v>55</v>
      </c>
      <c r="C15" s="38">
        <v>1000</v>
      </c>
      <c r="D15" s="33" t="s">
        <v>56</v>
      </c>
      <c r="E15" s="29"/>
      <c r="F15" s="29"/>
      <c r="G15" s="29"/>
      <c r="H15" s="30"/>
      <c r="I15" s="31"/>
    </row>
    <row r="16" spans="1:9" x14ac:dyDescent="0.75">
      <c r="A16" s="36"/>
      <c r="B16" s="39"/>
      <c r="C16" s="34"/>
      <c r="D16" s="35"/>
      <c r="E16" s="40"/>
      <c r="F16" s="29"/>
      <c r="G16" s="29"/>
      <c r="H16" s="30"/>
      <c r="I16" s="31"/>
    </row>
    <row r="17" spans="1:9" x14ac:dyDescent="0.75">
      <c r="A17" s="36"/>
      <c r="B17" s="39"/>
      <c r="C17" s="41">
        <v>2019</v>
      </c>
      <c r="D17" s="42">
        <v>2018</v>
      </c>
      <c r="E17" s="42">
        <v>2017</v>
      </c>
      <c r="F17" s="39"/>
      <c r="G17" s="29"/>
      <c r="H17" s="29"/>
      <c r="I17" s="31"/>
    </row>
    <row r="18" spans="1:9" ht="15.5" thickBot="1" x14ac:dyDescent="0.9">
      <c r="A18" s="43"/>
      <c r="B18" s="44" t="s">
        <v>57</v>
      </c>
      <c r="C18" s="45" t="s">
        <v>58</v>
      </c>
      <c r="D18" s="46" t="s">
        <v>58</v>
      </c>
      <c r="E18" s="46" t="s">
        <v>58</v>
      </c>
      <c r="F18" s="47" t="s">
        <v>59</v>
      </c>
      <c r="G18" s="48"/>
      <c r="H18" s="48"/>
      <c r="I18" s="49"/>
    </row>
    <row r="19" spans="1:9" x14ac:dyDescent="0.75">
      <c r="A19" s="50" t="s">
        <v>60</v>
      </c>
      <c r="B19" s="51"/>
      <c r="C19" s="52">
        <v>0</v>
      </c>
      <c r="D19" s="52">
        <v>0</v>
      </c>
      <c r="E19" s="52">
        <v>0</v>
      </c>
      <c r="F19" s="53"/>
      <c r="G19" s="53"/>
      <c r="H19" s="53"/>
      <c r="I19" s="54"/>
    </row>
    <row r="20" spans="1:9" x14ac:dyDescent="0.75">
      <c r="A20" s="55" t="s">
        <v>61</v>
      </c>
      <c r="B20" s="56"/>
      <c r="C20" s="57"/>
      <c r="D20" s="57"/>
      <c r="E20" s="57"/>
      <c r="F20" s="53"/>
      <c r="G20" s="53"/>
      <c r="H20" s="53"/>
      <c r="I20" s="54"/>
    </row>
    <row r="21" spans="1:9" x14ac:dyDescent="0.75">
      <c r="A21" s="58" t="s">
        <v>62</v>
      </c>
      <c r="B21" s="59"/>
      <c r="C21" s="52">
        <v>0</v>
      </c>
      <c r="D21" s="52">
        <v>0</v>
      </c>
      <c r="E21" s="52">
        <v>0</v>
      </c>
      <c r="F21" s="60" t="s">
        <v>63</v>
      </c>
      <c r="G21" s="53"/>
      <c r="H21" s="53"/>
      <c r="I21" s="54"/>
    </row>
    <row r="22" spans="1:9" x14ac:dyDescent="0.75">
      <c r="A22" s="61" t="s">
        <v>64</v>
      </c>
      <c r="B22" s="53"/>
      <c r="C22" s="144">
        <f>C24-C23</f>
        <v>0</v>
      </c>
      <c r="D22" s="144">
        <f>D24-D23</f>
        <v>0</v>
      </c>
      <c r="E22" s="144">
        <f>E24-E23</f>
        <v>0</v>
      </c>
      <c r="F22" s="60"/>
      <c r="G22" s="53"/>
      <c r="H22" s="53"/>
      <c r="I22" s="54"/>
    </row>
    <row r="23" spans="1:9" x14ac:dyDescent="0.75">
      <c r="A23" s="58" t="s">
        <v>65</v>
      </c>
      <c r="B23" s="59"/>
      <c r="C23" s="52">
        <v>0</v>
      </c>
      <c r="D23" s="52">
        <v>0</v>
      </c>
      <c r="E23" s="52">
        <v>0</v>
      </c>
      <c r="F23" s="62"/>
      <c r="G23" s="53"/>
      <c r="H23" s="53"/>
      <c r="I23" s="54"/>
    </row>
    <row r="24" spans="1:9" x14ac:dyDescent="0.75">
      <c r="A24" s="63"/>
      <c r="B24" s="64" t="s">
        <v>66</v>
      </c>
      <c r="C24" s="145">
        <f>C25-C21</f>
        <v>0</v>
      </c>
      <c r="D24" s="145">
        <f>D25-D21</f>
        <v>0</v>
      </c>
      <c r="E24" s="145">
        <f>E25-E21</f>
        <v>0</v>
      </c>
      <c r="F24" s="62"/>
      <c r="G24" s="53"/>
      <c r="H24" s="53"/>
      <c r="I24" s="54"/>
    </row>
    <row r="25" spans="1:9" x14ac:dyDescent="0.75">
      <c r="A25" s="65"/>
      <c r="B25" s="147" t="s">
        <v>67</v>
      </c>
      <c r="C25" s="146">
        <f>C19</f>
        <v>0</v>
      </c>
      <c r="D25" s="146">
        <f>D19</f>
        <v>0</v>
      </c>
      <c r="E25" s="146">
        <f>E19</f>
        <v>0</v>
      </c>
      <c r="F25" s="66"/>
      <c r="G25" s="53"/>
      <c r="H25" s="53"/>
      <c r="I25" s="54"/>
    </row>
    <row r="26" spans="1:9" x14ac:dyDescent="0.75">
      <c r="A26" s="55" t="s">
        <v>68</v>
      </c>
      <c r="B26" s="56"/>
      <c r="C26" s="57"/>
      <c r="D26" s="57"/>
      <c r="E26" s="57"/>
      <c r="F26" s="62"/>
      <c r="G26" s="53"/>
      <c r="H26" s="53"/>
      <c r="I26" s="54"/>
    </row>
    <row r="27" spans="1:9" x14ac:dyDescent="0.75">
      <c r="A27" s="58" t="s">
        <v>69</v>
      </c>
      <c r="B27" s="59"/>
      <c r="C27" s="52">
        <v>0</v>
      </c>
      <c r="D27" s="52">
        <v>0</v>
      </c>
      <c r="E27" s="52">
        <v>0</v>
      </c>
      <c r="F27" s="60" t="s">
        <v>70</v>
      </c>
      <c r="G27" s="53"/>
      <c r="H27" s="53"/>
      <c r="I27" s="54"/>
    </row>
    <row r="28" spans="1:9" x14ac:dyDescent="0.75">
      <c r="A28" s="67" t="s">
        <v>71</v>
      </c>
      <c r="B28" s="59"/>
      <c r="C28" s="52">
        <v>0</v>
      </c>
      <c r="D28" s="52">
        <v>0</v>
      </c>
      <c r="E28" s="52">
        <v>0</v>
      </c>
      <c r="F28" s="60" t="s">
        <v>72</v>
      </c>
      <c r="G28" s="53"/>
      <c r="H28" s="53"/>
      <c r="I28" s="54"/>
    </row>
    <row r="29" spans="1:9" x14ac:dyDescent="0.75">
      <c r="A29" s="61" t="s">
        <v>73</v>
      </c>
      <c r="B29" s="53"/>
      <c r="C29" s="145">
        <f>C31-C27-C28</f>
        <v>0</v>
      </c>
      <c r="D29" s="145">
        <f>D31-D27-D28</f>
        <v>0</v>
      </c>
      <c r="E29" s="145">
        <f>E31-E27-E28</f>
        <v>0</v>
      </c>
      <c r="F29" s="62"/>
      <c r="G29" s="53"/>
      <c r="H29" s="53"/>
      <c r="I29" s="54"/>
    </row>
    <row r="30" spans="1:9" x14ac:dyDescent="0.75">
      <c r="A30" s="68"/>
      <c r="B30" s="69" t="s">
        <v>74</v>
      </c>
      <c r="C30" s="145">
        <f>C28+C29</f>
        <v>0</v>
      </c>
      <c r="D30" s="145">
        <f>D28+D29</f>
        <v>0</v>
      </c>
      <c r="E30" s="145">
        <f>E28+E29</f>
        <v>0</v>
      </c>
      <c r="F30" s="70"/>
      <c r="G30" s="53"/>
      <c r="H30" s="53"/>
      <c r="I30" s="54"/>
    </row>
    <row r="31" spans="1:9" x14ac:dyDescent="0.75">
      <c r="A31" s="65"/>
      <c r="B31" s="147" t="s">
        <v>75</v>
      </c>
      <c r="C31" s="146">
        <f>C19</f>
        <v>0</v>
      </c>
      <c r="D31" s="146">
        <f>D19</f>
        <v>0</v>
      </c>
      <c r="E31" s="146">
        <f>E19</f>
        <v>0</v>
      </c>
      <c r="F31" s="70"/>
      <c r="G31" s="53"/>
      <c r="H31" s="53"/>
      <c r="I31" s="54"/>
    </row>
    <row r="32" spans="1:9" x14ac:dyDescent="0.75">
      <c r="A32" s="71" t="s">
        <v>76</v>
      </c>
      <c r="B32" s="59"/>
      <c r="C32" s="57"/>
      <c r="D32" s="57"/>
      <c r="E32" s="57"/>
      <c r="F32" s="53"/>
      <c r="G32" s="53"/>
      <c r="H32" s="53"/>
      <c r="I32" s="54"/>
    </row>
    <row r="33" spans="1:11" ht="15.5" thickBot="1" x14ac:dyDescent="0.9">
      <c r="A33" s="72" t="s">
        <v>77</v>
      </c>
      <c r="B33" s="73"/>
      <c r="C33" s="74">
        <v>0</v>
      </c>
      <c r="D33" s="74">
        <v>0</v>
      </c>
      <c r="E33" s="74">
        <v>0</v>
      </c>
      <c r="F33" s="75"/>
      <c r="G33" s="75"/>
      <c r="H33" s="75"/>
      <c r="I33" s="76"/>
    </row>
    <row r="34" spans="1:11" ht="15.5" thickBot="1" x14ac:dyDescent="0.9">
      <c r="A34" s="77"/>
      <c r="B34" s="53"/>
      <c r="C34" s="53"/>
      <c r="D34" s="53"/>
      <c r="E34" s="53"/>
      <c r="F34" s="53"/>
      <c r="G34" s="53"/>
      <c r="H34" s="53"/>
      <c r="I34" s="53"/>
    </row>
    <row r="35" spans="1:11" ht="29.5" thickBot="1" x14ac:dyDescent="0.9">
      <c r="A35" s="78" t="s">
        <v>78</v>
      </c>
      <c r="B35" s="79"/>
      <c r="C35" s="80">
        <v>2019</v>
      </c>
      <c r="D35" s="80">
        <v>2018</v>
      </c>
      <c r="E35" s="80">
        <v>2017</v>
      </c>
      <c r="F35" s="80" t="s">
        <v>79</v>
      </c>
      <c r="G35" s="81" t="s">
        <v>80</v>
      </c>
      <c r="H35" s="82"/>
      <c r="I35" s="83" t="s">
        <v>81</v>
      </c>
    </row>
    <row r="36" spans="1:11" x14ac:dyDescent="0.75">
      <c r="A36" s="84"/>
      <c r="B36" s="85"/>
      <c r="C36" s="86"/>
      <c r="D36" s="86"/>
      <c r="E36" s="86"/>
      <c r="F36" s="87"/>
      <c r="G36" s="88"/>
      <c r="H36" s="82"/>
      <c r="I36" s="89"/>
    </row>
    <row r="37" spans="1:11" x14ac:dyDescent="0.75">
      <c r="A37" s="90"/>
      <c r="B37" s="91" t="s">
        <v>82</v>
      </c>
      <c r="C37" s="92">
        <v>4</v>
      </c>
      <c r="D37" s="92">
        <v>2</v>
      </c>
      <c r="E37" s="92">
        <v>1</v>
      </c>
      <c r="F37" s="93"/>
      <c r="G37" s="94"/>
      <c r="H37" s="82"/>
      <c r="I37" s="89"/>
    </row>
    <row r="38" spans="1:11" x14ac:dyDescent="0.75">
      <c r="A38" s="90"/>
      <c r="B38" s="95"/>
      <c r="C38" s="96"/>
      <c r="D38" s="97"/>
      <c r="E38" s="97"/>
      <c r="F38" s="98"/>
      <c r="G38" s="99"/>
      <c r="H38" s="82"/>
      <c r="I38" s="89"/>
    </row>
    <row r="39" spans="1:11" x14ac:dyDescent="0.75">
      <c r="A39" s="100" t="s">
        <v>83</v>
      </c>
      <c r="B39" s="91" t="s">
        <v>84</v>
      </c>
      <c r="C39" s="149" t="e">
        <f>C27/C31*100%</f>
        <v>#DIV/0!</v>
      </c>
      <c r="D39" s="149" t="e">
        <f>D27/D31</f>
        <v>#DIV/0!</v>
      </c>
      <c r="E39" s="149" t="e">
        <f>E27/E31</f>
        <v>#DIV/0!</v>
      </c>
      <c r="F39" s="101">
        <v>0.2</v>
      </c>
      <c r="G39" s="151" t="e">
        <f>IF(((($C$39*4)+($D$39*2)+$E$39)/7)&gt;=40%,((($C$39*4)+($D$39*2)+$E$39)/7)," FAIL")</f>
        <v>#DIV/0!</v>
      </c>
      <c r="H39" s="53"/>
      <c r="I39" s="152" t="e">
        <f>IF(1+((($G$39*100)-20)/(50-20))*(4-1)&gt;=4,4,(1+((($G$39*100)-20)/(50-20))*(4-1)))</f>
        <v>#DIV/0!</v>
      </c>
    </row>
    <row r="40" spans="1:11" x14ac:dyDescent="0.75">
      <c r="A40" s="100" t="s">
        <v>85</v>
      </c>
      <c r="B40" s="91" t="s">
        <v>86</v>
      </c>
      <c r="C40" s="149" t="e">
        <f>C33/C31*100%</f>
        <v>#DIV/0!</v>
      </c>
      <c r="D40" s="149" t="e">
        <f>D33/D31</f>
        <v>#DIV/0!</v>
      </c>
      <c r="E40" s="149" t="e">
        <f>E33/E31</f>
        <v>#DIV/0!</v>
      </c>
      <c r="F40" s="102">
        <v>0</v>
      </c>
      <c r="G40" s="151" t="e">
        <f>((C40*4)+(D40*2)+E40)/7</f>
        <v>#DIV/0!</v>
      </c>
      <c r="H40" s="53"/>
      <c r="I40" s="152" t="e">
        <f>IF($G$40*100&gt;=10,2,1+($G$40-0)/(10-0)*(2-1))</f>
        <v>#DIV/0!</v>
      </c>
    </row>
    <row r="41" spans="1:11" x14ac:dyDescent="0.75">
      <c r="A41" s="100" t="s">
        <v>87</v>
      </c>
      <c r="B41" s="91" t="s">
        <v>88</v>
      </c>
      <c r="C41" s="150" t="e">
        <f>C24/C29</f>
        <v>#DIV/0!</v>
      </c>
      <c r="D41" s="150" t="e">
        <f>D24/D29</f>
        <v>#DIV/0!</v>
      </c>
      <c r="E41" s="150" t="e">
        <f>E24/E29</f>
        <v>#DIV/0!</v>
      </c>
      <c r="F41" s="103">
        <v>1</v>
      </c>
      <c r="G41" s="151" t="e">
        <f>(($C$41*4)+($D$41*2)+$E$41)/700</f>
        <v>#DIV/0!</v>
      </c>
      <c r="H41" s="53"/>
      <c r="I41" s="152" t="e">
        <f>IF(1+($G$41*100-1)/(1.5-1)*(3-1)&gt;=1.5,3,1+($G$41*100-1)/(1.5-1)*(3-1))</f>
        <v>#DIV/0!</v>
      </c>
      <c r="K41" s="140"/>
    </row>
    <row r="42" spans="1:11" ht="15.5" thickBot="1" x14ac:dyDescent="0.9">
      <c r="A42" s="104"/>
      <c r="B42" s="105"/>
      <c r="C42" s="106"/>
      <c r="D42" s="106"/>
      <c r="E42" s="106"/>
      <c r="F42" s="107"/>
      <c r="G42" s="106"/>
      <c r="H42" s="53"/>
      <c r="I42" s="89"/>
    </row>
    <row r="43" spans="1:11" ht="15.5" thickBot="1" x14ac:dyDescent="0.9">
      <c r="A43" s="104"/>
      <c r="B43" s="105"/>
      <c r="C43" s="106"/>
      <c r="D43" s="106"/>
      <c r="E43" s="108"/>
      <c r="F43" s="107"/>
      <c r="G43" s="109" t="s">
        <v>89</v>
      </c>
      <c r="H43" s="53"/>
      <c r="I43" s="148" t="e">
        <f>I39+I40+I41</f>
        <v>#DIV/0!</v>
      </c>
    </row>
    <row r="44" spans="1:11" ht="15.5" thickBot="1" x14ac:dyDescent="0.9">
      <c r="A44" s="110"/>
      <c r="B44" s="89"/>
      <c r="C44" s="53"/>
      <c r="D44" s="106"/>
      <c r="E44" s="106"/>
      <c r="F44" s="106"/>
      <c r="G44" s="106"/>
      <c r="H44" s="111"/>
      <c r="I44" s="53"/>
    </row>
    <row r="45" spans="1:11" x14ac:dyDescent="0.75">
      <c r="A45" s="112" t="s">
        <v>90</v>
      </c>
      <c r="B45" s="21"/>
      <c r="C45" s="21"/>
      <c r="D45" s="21"/>
      <c r="E45" s="21"/>
      <c r="F45" s="21"/>
      <c r="G45" s="113"/>
      <c r="H45" s="114"/>
      <c r="I45" s="115"/>
    </row>
    <row r="46" spans="1:11" x14ac:dyDescent="0.75">
      <c r="A46" s="116"/>
      <c r="B46" s="33"/>
      <c r="C46" s="33"/>
      <c r="D46" s="33"/>
      <c r="E46" s="175" t="s">
        <v>91</v>
      </c>
      <c r="F46" s="175" t="s">
        <v>92</v>
      </c>
      <c r="G46" s="117"/>
      <c r="H46" s="118"/>
      <c r="I46" s="54"/>
    </row>
    <row r="47" spans="1:11" ht="15.5" thickBot="1" x14ac:dyDescent="0.9">
      <c r="A47" s="119" t="s">
        <v>93</v>
      </c>
      <c r="B47" s="120" t="s">
        <v>94</v>
      </c>
      <c r="C47" s="120" t="s">
        <v>93</v>
      </c>
      <c r="D47" s="120" t="s">
        <v>79</v>
      </c>
      <c r="E47" s="176"/>
      <c r="F47" s="176"/>
      <c r="G47" s="121"/>
      <c r="H47" s="118"/>
      <c r="I47" s="54"/>
    </row>
    <row r="48" spans="1:11" ht="15.5" thickBot="1" x14ac:dyDescent="0.9">
      <c r="A48" s="118" t="s">
        <v>20</v>
      </c>
      <c r="B48" s="53"/>
      <c r="C48" s="122"/>
      <c r="D48" s="53"/>
      <c r="E48" s="123"/>
      <c r="F48" s="123"/>
      <c r="G48" s="123"/>
      <c r="H48" s="53"/>
      <c r="I48" s="54"/>
    </row>
    <row r="49" spans="1:9" x14ac:dyDescent="0.75">
      <c r="A49" s="124" t="s">
        <v>83</v>
      </c>
      <c r="B49" s="153">
        <v>0.2</v>
      </c>
      <c r="C49" s="154" t="s">
        <v>95</v>
      </c>
      <c r="D49" s="155">
        <v>0.2</v>
      </c>
      <c r="E49" s="156" t="s">
        <v>96</v>
      </c>
      <c r="F49" s="157">
        <v>0.5</v>
      </c>
      <c r="G49" s="158"/>
      <c r="H49" s="118"/>
      <c r="I49" s="54"/>
    </row>
    <row r="50" spans="1:9" x14ac:dyDescent="0.75">
      <c r="A50" s="125" t="s">
        <v>84</v>
      </c>
      <c r="B50" s="126"/>
      <c r="C50" s="91" t="s">
        <v>97</v>
      </c>
      <c r="D50" s="126">
        <v>1</v>
      </c>
      <c r="E50" s="126" t="s">
        <v>98</v>
      </c>
      <c r="F50" s="127">
        <v>4</v>
      </c>
      <c r="G50" s="128"/>
      <c r="H50" s="118"/>
      <c r="I50" s="54"/>
    </row>
    <row r="51" spans="1:9" x14ac:dyDescent="0.75">
      <c r="A51" s="129" t="s">
        <v>85</v>
      </c>
      <c r="B51" s="159">
        <v>0</v>
      </c>
      <c r="C51" s="160" t="s">
        <v>95</v>
      </c>
      <c r="D51" s="161">
        <v>0</v>
      </c>
      <c r="E51" s="162" t="s">
        <v>99</v>
      </c>
      <c r="F51" s="161">
        <v>0.1</v>
      </c>
      <c r="G51" s="163"/>
      <c r="H51" s="118"/>
      <c r="I51" s="54"/>
    </row>
    <row r="52" spans="1:9" x14ac:dyDescent="0.75">
      <c r="A52" s="125" t="s">
        <v>100</v>
      </c>
      <c r="B52" s="126"/>
      <c r="C52" s="91" t="s">
        <v>97</v>
      </c>
      <c r="D52" s="126">
        <v>1</v>
      </c>
      <c r="E52" s="126" t="s">
        <v>101</v>
      </c>
      <c r="F52" s="126">
        <v>2</v>
      </c>
      <c r="G52" s="128"/>
      <c r="H52" s="118"/>
      <c r="I52" s="54"/>
    </row>
    <row r="53" spans="1:9" x14ac:dyDescent="0.75">
      <c r="A53" s="129" t="s">
        <v>87</v>
      </c>
      <c r="B53" s="164">
        <v>1</v>
      </c>
      <c r="C53" s="160" t="s">
        <v>95</v>
      </c>
      <c r="D53" s="162">
        <v>1</v>
      </c>
      <c r="E53" s="162" t="s">
        <v>102</v>
      </c>
      <c r="F53" s="165">
        <v>1.5</v>
      </c>
      <c r="G53" s="163"/>
      <c r="H53" s="118"/>
      <c r="I53" s="54"/>
    </row>
    <row r="54" spans="1:9" ht="15.5" thickBot="1" x14ac:dyDescent="0.9">
      <c r="A54" s="130" t="s">
        <v>103</v>
      </c>
      <c r="B54" s="131"/>
      <c r="C54" s="132" t="s">
        <v>97</v>
      </c>
      <c r="D54" s="133">
        <v>1</v>
      </c>
      <c r="E54" s="133" t="s">
        <v>104</v>
      </c>
      <c r="F54" s="133">
        <v>3</v>
      </c>
      <c r="G54" s="134"/>
      <c r="H54" s="118"/>
      <c r="I54" s="54"/>
    </row>
    <row r="55" spans="1:9" x14ac:dyDescent="0.75">
      <c r="A55" s="118"/>
      <c r="B55" s="53"/>
      <c r="C55" s="122"/>
      <c r="D55" s="53"/>
      <c r="E55" s="123"/>
      <c r="F55" s="123"/>
      <c r="G55" s="123"/>
      <c r="H55" s="53"/>
      <c r="I55" s="54"/>
    </row>
    <row r="56" spans="1:9" x14ac:dyDescent="0.75">
      <c r="A56" s="135" t="s">
        <v>105</v>
      </c>
      <c r="B56" s="136"/>
      <c r="C56" s="53"/>
      <c r="D56" s="53"/>
      <c r="E56" s="53"/>
      <c r="F56" s="53"/>
      <c r="G56" s="53"/>
      <c r="H56" s="53"/>
      <c r="I56" s="54"/>
    </row>
    <row r="57" spans="1:9" x14ac:dyDescent="0.75">
      <c r="A57" s="137" t="s">
        <v>106</v>
      </c>
      <c r="B57" s="53"/>
      <c r="C57" s="53"/>
      <c r="D57" s="53"/>
      <c r="E57" s="53"/>
      <c r="F57" s="53"/>
      <c r="G57" s="53"/>
      <c r="H57" s="53"/>
      <c r="I57" s="54"/>
    </row>
    <row r="58" spans="1:9" x14ac:dyDescent="0.75">
      <c r="A58" s="168" t="s">
        <v>107</v>
      </c>
      <c r="B58" s="169"/>
      <c r="C58" s="169"/>
      <c r="D58" s="169"/>
      <c r="E58" s="169"/>
      <c r="F58" s="169"/>
      <c r="G58" s="169"/>
      <c r="H58" s="53"/>
      <c r="I58" s="54"/>
    </row>
    <row r="59" spans="1:9" ht="34" customHeight="1" x14ac:dyDescent="0.75">
      <c r="A59" s="170" t="s">
        <v>108</v>
      </c>
      <c r="B59" s="171"/>
      <c r="C59" s="171"/>
      <c r="D59" s="171"/>
      <c r="E59" s="171"/>
      <c r="F59" s="171"/>
      <c r="G59" s="171"/>
      <c r="H59" s="53"/>
      <c r="I59" s="54"/>
    </row>
    <row r="60" spans="1:9" x14ac:dyDescent="0.75">
      <c r="A60" s="138"/>
      <c r="B60" s="53"/>
      <c r="C60" s="122"/>
      <c r="D60" s="53"/>
      <c r="E60" s="53"/>
      <c r="F60" s="53"/>
      <c r="G60" s="53"/>
      <c r="H60" s="53"/>
      <c r="I60" s="54"/>
    </row>
    <row r="61" spans="1:9" x14ac:dyDescent="0.75">
      <c r="A61" s="135" t="s">
        <v>109</v>
      </c>
      <c r="B61" s="53"/>
      <c r="C61" s="122"/>
      <c r="D61" s="53"/>
      <c r="E61" s="53"/>
      <c r="F61" s="53"/>
      <c r="G61" s="53"/>
      <c r="H61" s="53"/>
      <c r="I61" s="54"/>
    </row>
    <row r="62" spans="1:9" x14ac:dyDescent="0.75">
      <c r="A62" s="137" t="s">
        <v>110</v>
      </c>
      <c r="B62" s="53"/>
      <c r="C62" s="122"/>
      <c r="D62" s="53"/>
      <c r="E62" s="53"/>
      <c r="F62" s="53"/>
      <c r="G62" s="53"/>
      <c r="H62" s="53"/>
      <c r="I62" s="54"/>
    </row>
    <row r="63" spans="1:9" x14ac:dyDescent="0.75">
      <c r="A63" s="118" t="s">
        <v>111</v>
      </c>
      <c r="B63" s="53"/>
      <c r="C63" s="122"/>
      <c r="D63" s="53"/>
      <c r="E63" s="53"/>
      <c r="F63" s="53"/>
      <c r="G63" s="53"/>
      <c r="H63" s="53"/>
      <c r="I63" s="54"/>
    </row>
    <row r="64" spans="1:9" x14ac:dyDescent="0.75">
      <c r="A64" s="118" t="s">
        <v>112</v>
      </c>
      <c r="B64" s="53"/>
      <c r="C64" s="122"/>
      <c r="D64" s="53"/>
      <c r="E64" s="53"/>
      <c r="F64" s="53"/>
      <c r="G64" s="53"/>
      <c r="H64" s="53"/>
      <c r="I64" s="54"/>
    </row>
    <row r="65" spans="1:9" x14ac:dyDescent="0.75">
      <c r="A65" s="118" t="s">
        <v>113</v>
      </c>
      <c r="B65" s="53"/>
      <c r="C65" s="122"/>
      <c r="D65" s="53"/>
      <c r="E65" s="53"/>
      <c r="F65" s="53"/>
      <c r="G65" s="53"/>
      <c r="H65" s="53"/>
      <c r="I65" s="54"/>
    </row>
    <row r="66" spans="1:9" x14ac:dyDescent="0.75">
      <c r="A66" s="118" t="s">
        <v>114</v>
      </c>
      <c r="B66" s="53"/>
      <c r="C66" s="53"/>
      <c r="D66" s="53"/>
      <c r="E66" s="53"/>
      <c r="F66" s="53"/>
      <c r="G66" s="53"/>
      <c r="H66" s="53"/>
      <c r="I66" s="54"/>
    </row>
    <row r="67" spans="1:9" x14ac:dyDescent="0.75">
      <c r="A67" s="118"/>
      <c r="B67" s="53"/>
      <c r="C67" s="53"/>
      <c r="D67" s="53"/>
      <c r="E67" s="53"/>
      <c r="F67" s="53"/>
      <c r="G67" s="53"/>
      <c r="H67" s="53"/>
      <c r="I67" s="54"/>
    </row>
    <row r="68" spans="1:9" x14ac:dyDescent="0.75">
      <c r="A68" s="138" t="s">
        <v>115</v>
      </c>
      <c r="B68" s="53"/>
      <c r="C68" s="53"/>
      <c r="D68" s="53"/>
      <c r="E68" s="53"/>
      <c r="F68" s="53"/>
      <c r="G68" s="53"/>
      <c r="H68" s="53"/>
      <c r="I68" s="54"/>
    </row>
    <row r="69" spans="1:9" ht="15.5" thickBot="1" x14ac:dyDescent="0.9">
      <c r="A69" s="138"/>
      <c r="B69" s="53"/>
      <c r="C69" s="53"/>
      <c r="D69" s="53"/>
      <c r="E69" s="53"/>
      <c r="F69" s="53"/>
      <c r="G69" s="53"/>
      <c r="H69" s="53"/>
      <c r="I69" s="54"/>
    </row>
    <row r="70" spans="1:9" ht="15.5" thickBot="1" x14ac:dyDescent="0.9">
      <c r="A70" s="143" t="s">
        <v>121</v>
      </c>
      <c r="B70" s="178" t="s">
        <v>122</v>
      </c>
      <c r="C70" s="53"/>
      <c r="D70" s="53"/>
      <c r="E70" s="53"/>
      <c r="F70" s="53"/>
      <c r="G70" s="53"/>
      <c r="H70" s="53"/>
      <c r="I70" s="54"/>
    </row>
    <row r="71" spans="1:9" ht="15.5" thickBot="1" x14ac:dyDescent="0.9">
      <c r="A71" s="139"/>
      <c r="B71" s="75"/>
      <c r="C71" s="75"/>
      <c r="D71" s="75"/>
      <c r="E71" s="75"/>
      <c r="F71" s="75"/>
      <c r="G71" s="75"/>
      <c r="H71" s="75"/>
      <c r="I71" s="76"/>
    </row>
  </sheetData>
  <sheetProtection algorithmName="SHA-512" hashValue="qgu3Kh66zDv3qrgyeBMZYL5XgP6o4JOkKZ6Vy5Nmw4/giIRWNHZlE4kk964wgV8nvkewNq8HH3x4lIy0bNmWkA==" saltValue="NSW/xgyjnbTsckzrZ7Unyg==" spinCount="100000" sheet="1" objects="1" scenarios="1"/>
  <mergeCells count="5">
    <mergeCell ref="A58:G58"/>
    <mergeCell ref="A59:G59"/>
    <mergeCell ref="C13:F13"/>
    <mergeCell ref="E46:E47"/>
    <mergeCell ref="F46:F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 berekening FED</vt:lpstr>
      <vt:lpstr>Kengetallen FED</vt:lpstr>
    </vt:vector>
  </TitlesOfParts>
  <Company>BT TENDER Advies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Binh Tran</dc:creator>
  <cp:lastModifiedBy>BT TENDER Advies</cp:lastModifiedBy>
  <dcterms:created xsi:type="dcterms:W3CDTF">2020-10-10T15:32:12Z</dcterms:created>
  <dcterms:modified xsi:type="dcterms:W3CDTF">2020-12-02T21:09:52Z</dcterms:modified>
</cp:coreProperties>
</file>